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R:\ФЭД\_Общая\ФЭД\Финплан\ФИНАНСИРОВАНИЕ\КРЕДИТ\2016-2019 Таскомбанк\Залог\Вывод\2021\1 кв. вывод\"/>
    </mc:Choice>
  </mc:AlternateContent>
  <xr:revisionPtr revIDLastSave="0" documentId="13_ncr:1_{1ED03C2E-8953-410C-A1BD-380E2FFBFA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5" i="1" l="1"/>
  <c r="P55" i="1"/>
</calcChain>
</file>

<file path=xl/sharedStrings.xml><?xml version="1.0" encoding="utf-8"?>
<sst xmlns="http://schemas.openxmlformats.org/spreadsheetml/2006/main" count="604" uniqueCount="358">
  <si>
    <t>Организация</t>
  </si>
  <si>
    <t>№</t>
  </si>
  <si>
    <t>Інвентарний №</t>
  </si>
  <si>
    <t>Найменування об'єкта</t>
  </si>
  <si>
    <t>Тип</t>
  </si>
  <si>
    <t>Тип ТЗ</t>
  </si>
  <si>
    <t>Марка, модель, модифікація КТЗ</t>
  </si>
  <si>
    <t>Реєстраційний номер</t>
  </si>
  <si>
    <t>Серійний № (VIN код)</t>
  </si>
  <si>
    <t>Дата свідоцтва ПРАТ</t>
  </si>
  <si>
    <t>Реєстраційний номер свідоцтва ПРАТ</t>
  </si>
  <si>
    <t>Місцезнаходження, згідно реєстрації</t>
  </si>
  <si>
    <t>Фактичне місцезнаходження</t>
  </si>
  <si>
    <t>Дата виготовлення (формат ДД.ММ.ГГГГ)</t>
  </si>
  <si>
    <t>Дата введення до експлуатації</t>
  </si>
  <si>
    <t>ВЕСКО</t>
  </si>
  <si>
    <t>Hyundai HD-78 борт-тент VIN KMFGA17PPDC237148 гос.  № АН8709ІР</t>
  </si>
  <si>
    <t>Комерційний автотранспорт</t>
  </si>
  <si>
    <t>загальний вантажний бортовий</t>
  </si>
  <si>
    <t>Hyundai HD7855-01</t>
  </si>
  <si>
    <t>АН8709ІР</t>
  </si>
  <si>
    <t>Y6LHD7858EL200640/ KMFGA17PPDC237148</t>
  </si>
  <si>
    <t>CXH 411163</t>
  </si>
  <si>
    <t>Донецька обл., м. Дружківка вул. Індустріальна буд.2</t>
  </si>
  <si>
    <t>Донецька обл., с. Новоандіївка вул. Восточна 19</t>
  </si>
  <si>
    <t>08.04.2015</t>
  </si>
  <si>
    <t>Автопаливозаправник АПЗ-8 на шасі МАЗ-6317Х5-470-000 гос. №АН9497ІР</t>
  </si>
  <si>
    <t>спеціальний вантажний паливозаправник-С</t>
  </si>
  <si>
    <t>МАЗ 6317Х5</t>
  </si>
  <si>
    <t>АН9497ІР</t>
  </si>
  <si>
    <t>Y79080003F9B21001/ Y3M6317X5F0000230</t>
  </si>
  <si>
    <t>Автогідропідіймач ВС-22-03 на базе шасси МАЗ-5434Х3 гос. №АН9605ІР</t>
  </si>
  <si>
    <t>спеціальний вантажний автопідйомник</t>
  </si>
  <si>
    <t>МАЗ 54341</t>
  </si>
  <si>
    <t>АН9605ІР</t>
  </si>
  <si>
    <t>Y39BC2203F7008002/ Y3M5434X3F0000085</t>
  </si>
  <si>
    <t>Бульдозер TD-20M Extra гос.№ т07469 АН</t>
  </si>
  <si>
    <t>с/г техніка та спецтехніка</t>
  </si>
  <si>
    <t>бульдозер</t>
  </si>
  <si>
    <t>TD-20M Extra</t>
  </si>
  <si>
    <t>Т07469 АН</t>
  </si>
  <si>
    <t>7870001Р053677, двигатель 22154897</t>
  </si>
  <si>
    <t>CXH 823551</t>
  </si>
  <si>
    <t>05.05.2015</t>
  </si>
  <si>
    <t>CXH 410996</t>
  </si>
  <si>
    <t>АН №014943</t>
  </si>
  <si>
    <t>27.05.2015</t>
  </si>
  <si>
    <t>Автопаливозаправник АПЗ-8 гос. №АН6668КХ на шасі МАЗ-5337W3 Y3M5337W3F0000028</t>
  </si>
  <si>
    <t>МАЗ 5337</t>
  </si>
  <si>
    <t>АН6668КХ</t>
  </si>
  <si>
    <t>Y79080003F9B21002/ Y3M5337W3F0000028</t>
  </si>
  <si>
    <t>Автомобіль спеціалізований ФПВ-44424 на шасі МАЗ-5316Х5 гос. №АН6456ІХ</t>
  </si>
  <si>
    <t>спеціалізований вантажний фургон пасажирський-CID</t>
  </si>
  <si>
    <t>МАЗ 5316Х5</t>
  </si>
  <si>
    <t>АН6456ІХ</t>
  </si>
  <si>
    <t>Y69444240F0B55002/ Y3M5316X5F0000031</t>
  </si>
  <si>
    <t>Трактор МТЗ-82.1 07526АН</t>
  </si>
  <si>
    <t>трактор колісний</t>
  </si>
  <si>
    <t>МТЗ-82.1.26</t>
  </si>
  <si>
    <t>Т07526AH</t>
  </si>
  <si>
    <t>015892 двигатель 909184</t>
  </si>
  <si>
    <t>Самохідний грейдер VOLVO G990 Т07753 АН</t>
  </si>
  <si>
    <t>самохідний грейдер</t>
  </si>
  <si>
    <t>VOLVO G990</t>
  </si>
  <si>
    <t>Т07753 АН</t>
  </si>
  <si>
    <t>VCE0G990EF0508198, двигатель 194063</t>
  </si>
  <si>
    <t>СХH 683115</t>
  </si>
  <si>
    <t>30.06.2015</t>
  </si>
  <si>
    <t>СХH 411041</t>
  </si>
  <si>
    <t>28.07.2015</t>
  </si>
  <si>
    <t>АН №014931</t>
  </si>
  <si>
    <t>30.12.2015</t>
  </si>
  <si>
    <t>АН №014913</t>
  </si>
  <si>
    <t>30.03.2016</t>
  </si>
  <si>
    <t>Бульдозер Dressta TD-20  гос. №Т07785АН</t>
  </si>
  <si>
    <t>гусеничний бульдозер</t>
  </si>
  <si>
    <t>DRESSTA TD-20M</t>
  </si>
  <si>
    <t>Т07785АН</t>
  </si>
  <si>
    <t>LDM20MEXNG7873691 двигатель 22188769</t>
  </si>
  <si>
    <t>Бульдозер Dressta TD-20  гос. №Т07784АН</t>
  </si>
  <si>
    <t>Т07784АН</t>
  </si>
  <si>
    <t>LDM20MEXNG7873692 двигатель 22197700</t>
  </si>
  <si>
    <t>Екскаватор-навантажувач VOLVO BL71B гос № Т 07909 АН</t>
  </si>
  <si>
    <t>екскаватор-навантажувач</t>
  </si>
  <si>
    <t>VOLVO BL71B</t>
  </si>
  <si>
    <t>Т07909 АН</t>
  </si>
  <si>
    <t>VCEBL71BT01418642 двигатель 11812519</t>
  </si>
  <si>
    <t>АН №014941</t>
  </si>
  <si>
    <t>24.06.2016</t>
  </si>
  <si>
    <t>АН №014942</t>
  </si>
  <si>
    <t>АН №014928</t>
  </si>
  <si>
    <t>29.07.2016</t>
  </si>
  <si>
    <t>5054</t>
  </si>
  <si>
    <t>Автобус Лиаз 5256 53-01 Гос.№АН9670НХ</t>
  </si>
  <si>
    <t>Загальний автобус-D</t>
  </si>
  <si>
    <t>ЛИАЗ 5256</t>
  </si>
  <si>
    <t>АН9670НХ</t>
  </si>
  <si>
    <t>XTY52565DC0024405</t>
  </si>
  <si>
    <t>CXH 682889</t>
  </si>
  <si>
    <t>18.07.2012</t>
  </si>
  <si>
    <t>5151</t>
  </si>
  <si>
    <t>Hyundai Вантажний автомобіль гос.№АН6113КХ</t>
  </si>
  <si>
    <t>Загальний вантажний бортовий</t>
  </si>
  <si>
    <t>АН6113КХ</t>
  </si>
  <si>
    <t>Y6LHD7858CL200407/ KMFGA17PPCC189192</t>
  </si>
  <si>
    <t>CXH 411167</t>
  </si>
  <si>
    <t>02.01.2013</t>
  </si>
  <si>
    <t>5494</t>
  </si>
  <si>
    <t>Паливозаправник АТЗ-10, УРАЛ 5557-1151-40 AH1728</t>
  </si>
  <si>
    <t>Спеціальний вантажний паливозаправник-С</t>
  </si>
  <si>
    <t>УРАЛ 5557-1151-40</t>
  </si>
  <si>
    <t>AH1728IH</t>
  </si>
  <si>
    <t>X895675E1D0BJ6950/432000D0000814/ X1P555700D1386836</t>
  </si>
  <si>
    <t>5597</t>
  </si>
  <si>
    <t>Автобус ЛИАЗ 5256_53 гос. №АН3429IK</t>
  </si>
  <si>
    <t>АН3429IK</t>
  </si>
  <si>
    <t>XTY52565DD0024744</t>
  </si>
  <si>
    <t>CXH 823574</t>
  </si>
  <si>
    <t>11.06.2013</t>
  </si>
  <si>
    <t>27.09.2013</t>
  </si>
  <si>
    <t>5799</t>
  </si>
  <si>
    <t>Вантажний автокран МАЗ-КС-55727-1 гос. №АН7591ІО</t>
  </si>
  <si>
    <t>спеціальний вантажний автокран більше 20Т-С</t>
  </si>
  <si>
    <t>МАЗ 6312В3</t>
  </si>
  <si>
    <t>АН7591ІО</t>
  </si>
  <si>
    <t>Y3M6312B3D0000585</t>
  </si>
  <si>
    <t>CXH 683119</t>
  </si>
  <si>
    <t>13.05.2014</t>
  </si>
  <si>
    <t>5884</t>
  </si>
  <si>
    <t>Автомобиль вахтовый TK-G-3308 AC 20 АН6768IE</t>
  </si>
  <si>
    <t>TK-G 3308-AC20</t>
  </si>
  <si>
    <t>АН6768IE</t>
  </si>
  <si>
    <t>X96330810E1047918/ 330700E0221054</t>
  </si>
  <si>
    <t>CXH 410999</t>
  </si>
  <si>
    <t>16.09.2014</t>
  </si>
  <si>
    <t>5909</t>
  </si>
  <si>
    <t>Автомобиль Fiat Doblo Cargo Furgone Lastrato АН2645IP</t>
  </si>
  <si>
    <t>Легковий автотранспорт</t>
  </si>
  <si>
    <t>Спеціалізований вантажний фургон малотонажний-В</t>
  </si>
  <si>
    <t>Fiat Doblo</t>
  </si>
  <si>
    <t>АН2645IP</t>
  </si>
  <si>
    <t>ZFA22300006526593</t>
  </si>
  <si>
    <t>5935</t>
  </si>
  <si>
    <t>Навантажувач  фронтальний LiuGong CLG856 гос. №Т07293АН</t>
  </si>
  <si>
    <t xml:space="preserve"> навантажувач фронтальний</t>
  </si>
  <si>
    <t>LiuGong CLG856</t>
  </si>
  <si>
    <t>Т07293АН</t>
  </si>
  <si>
    <t>CLG00856CDL510350 двигатель 87637315</t>
  </si>
  <si>
    <t>5936</t>
  </si>
  <si>
    <t>Трактор МТЗ-82.1.26/№015546/879397 Т 07292 АН</t>
  </si>
  <si>
    <t>Т07292АН</t>
  </si>
  <si>
    <t>015546 двигатель 879397</t>
  </si>
  <si>
    <t>5949</t>
  </si>
  <si>
    <t>Hyundai HD-78 борт-тент VIN KMFGA17PPDC237144 гос. №АН1354ІО</t>
  </si>
  <si>
    <t>Спеціалізований вантажний фургон</t>
  </si>
  <si>
    <t>АН1354ІО</t>
  </si>
  <si>
    <t>Y6LHD7858EL200646/ KMFGA17PPDC237144</t>
  </si>
  <si>
    <t>CXH 581683</t>
  </si>
  <si>
    <t>16.10.2014</t>
  </si>
  <si>
    <t>АН №014922</t>
  </si>
  <si>
    <t>28.10.2014</t>
  </si>
  <si>
    <t>АН №014930</t>
  </si>
  <si>
    <t>31.10.2014</t>
  </si>
  <si>
    <t>CXH 411165</t>
  </si>
  <si>
    <t>07.11.2014</t>
  </si>
  <si>
    <t>5975</t>
  </si>
  <si>
    <t>Автовишка ВС-22-03 на шасі МАЗ-5434Х3 шасі Y3M5434X3F0000078 гос. № АН4383ВС</t>
  </si>
  <si>
    <t>МАЗ 543</t>
  </si>
  <si>
    <t>АН4383ВС</t>
  </si>
  <si>
    <t>Y39BC2203E7008001/ Y3M5434X3F0000078</t>
  </si>
  <si>
    <t>CXH 411001</t>
  </si>
  <si>
    <t>23.12.2014</t>
  </si>
  <si>
    <t>6007</t>
  </si>
  <si>
    <t>Трал автомобильный ЧМЗАП-9990 Т07408АН</t>
  </si>
  <si>
    <t>напівпричіп</t>
  </si>
  <si>
    <t>ЧМЗАП 9990</t>
  </si>
  <si>
    <t>Т07408АН</t>
  </si>
  <si>
    <t>АН №014917</t>
  </si>
  <si>
    <t>09.02.2015</t>
  </si>
  <si>
    <t>6013</t>
  </si>
  <si>
    <t>Skoda Superb  TMBAB43TXFB300041 гос.№ АН0067ОО</t>
  </si>
  <si>
    <t>загальний легковий седан-В</t>
  </si>
  <si>
    <t>Skoda Superb</t>
  </si>
  <si>
    <t>АН0067ОО</t>
  </si>
  <si>
    <t>Y6UAB43TXFB300041/
TMBAB43TXFB300041</t>
  </si>
  <si>
    <t>CXH 411094</t>
  </si>
  <si>
    <t>04.03.2015</t>
  </si>
  <si>
    <t>Бульдозер колісний універсальний "Кировец" К-702 МБА-01-БКУ гос.№Т07916АН</t>
  </si>
  <si>
    <t>бульдозер колісний універсальний</t>
  </si>
  <si>
    <t>К-702 МБА 01 БКУ</t>
  </si>
  <si>
    <t>Т07916АН</t>
  </si>
  <si>
    <t>238НДЗ-6 G0591298, В0538</t>
  </si>
  <si>
    <t>Автомобіль ГАЗ-3309-397 (вантажний, цистерна харчова) АН 4379 IT</t>
  </si>
  <si>
    <t>спеціалізований вантажний цистерна харчова</t>
  </si>
  <si>
    <t>ГАЗ 3309-397</t>
  </si>
  <si>
    <t>АН 4379 IT</t>
  </si>
  <si>
    <t>X96330900G1071275 /330700G0235316</t>
  </si>
  <si>
    <t>Автомобіль ГАЗ-3309-397 (вантажний, цистерна харчова) АН 4380 IT</t>
  </si>
  <si>
    <t>АН 4380 IT</t>
  </si>
  <si>
    <t>X96330900G1070589  330700G0234931</t>
  </si>
  <si>
    <t>Автобус ПАЗ-320540-04 АН 9879 IT</t>
  </si>
  <si>
    <t>загальний автобус-D</t>
  </si>
  <si>
    <t>ПАЗ 320540-04</t>
  </si>
  <si>
    <t>АН 9879 IT</t>
  </si>
  <si>
    <t>X1M3205D0G0001061</t>
  </si>
  <si>
    <t>АН 014937</t>
  </si>
  <si>
    <t>CXH 410994</t>
  </si>
  <si>
    <t>CXH 823552</t>
  </si>
  <si>
    <t>CXН 682875</t>
  </si>
  <si>
    <t>Екскаватор Volvo 350 DL №30 гос.№ Т 08213 АН</t>
  </si>
  <si>
    <t>екскаватор гусеничний</t>
  </si>
  <si>
    <t>VOLVO 350DL</t>
  </si>
  <si>
    <t>Т08213АН</t>
  </si>
  <si>
    <t>VCEС350DA00270373 двигун 11962006</t>
  </si>
  <si>
    <t>АН 015056</t>
  </si>
  <si>
    <t>23.08.2017</t>
  </si>
  <si>
    <t>Екскаватор гусеничний  Volvo,модель ЕС350DLТ08359 АН №31</t>
  </si>
  <si>
    <t>VOLVO EC350DL</t>
  </si>
  <si>
    <t xml:space="preserve">Т08359АН </t>
  </si>
  <si>
    <t>VCEC350DC00270458 двигун 12045302</t>
  </si>
  <si>
    <t>Автомобиль легковой Mitsubishi Pajero Sport АН 2240 КЕ</t>
  </si>
  <si>
    <t>Загальний легковий універсал -B</t>
  </si>
  <si>
    <t>MITSUBISHI PAJERO SPORT</t>
  </si>
  <si>
    <t>АН 2240 КЕ</t>
  </si>
  <si>
    <t>MMCGJKS10HHZ01637</t>
  </si>
  <si>
    <t>Автомобіль ФПВ-26629 на шасі КАМАЗ-43118 АН 4558КЕ</t>
  </si>
  <si>
    <t>ФВП 26629</t>
  </si>
  <si>
    <t>АН 4558КЕ</t>
  </si>
  <si>
    <t>Y69268290J0B55001/XTC431185G2479812</t>
  </si>
  <si>
    <t>Автомобиль Фольксваген Touareg АН 8800 ЕО</t>
  </si>
  <si>
    <t>VOLKSWAGEN TOUAREG</t>
  </si>
  <si>
    <t>АН 8800 ЕО</t>
  </si>
  <si>
    <t>WVGZZZ7PZJD014983</t>
  </si>
  <si>
    <t>Автокран КС-35719-5-02 на шасси МАЗ-5340С2 гос. №АН9972КЕ</t>
  </si>
  <si>
    <t>Спеціальний вантажний автокран 10-20Т-С</t>
  </si>
  <si>
    <t>КС 35719-5-02</t>
  </si>
  <si>
    <t>АН9972КЕ</t>
  </si>
  <si>
    <t>Y3M5340C2J0000342</t>
  </si>
  <si>
    <t>Вахтовий автомобіль TK-G-3308 AC 08 на шасі ГАЗ 3308 шасі 6897 АН0363КН</t>
  </si>
  <si>
    <t>Спеціальний вантажний автомастерня</t>
  </si>
  <si>
    <t>TK-G 3308-AКМ</t>
  </si>
  <si>
    <t>АН0363КН</t>
  </si>
  <si>
    <t>Y8CTKG207F0000018
330700F0232766
X96330810F1066897</t>
  </si>
  <si>
    <t>Вахтовий автомобіль TK-G-3308 AC 08 на шасі ГАЗ 3308 шасі 7611 АН0455КН</t>
  </si>
  <si>
    <t>Спеціальний вантажний  автомастерня</t>
  </si>
  <si>
    <t>АН0455КН</t>
  </si>
  <si>
    <t>Y8CTKG207F0000017
330700F0233130
X96330810F1067611</t>
  </si>
  <si>
    <t>Вахтовий автомобіль TK-G-3308 AC 20 на шасі ГАЗ 3308 шасі 6859 АН0360КН</t>
  </si>
  <si>
    <t>спеціалізований автобус вахтовий -D</t>
  </si>
  <si>
    <t>АН0360КН</t>
  </si>
  <si>
    <t>Y8CTKG326F0000023
330700F0232758
X96330810F1066859</t>
  </si>
  <si>
    <t>Автобус МАЗ 231062 АН 7866 КС</t>
  </si>
  <si>
    <t>МАЗ 231062</t>
  </si>
  <si>
    <t>АН 7866 КС</t>
  </si>
  <si>
    <t>Y3M231062H0000169</t>
  </si>
  <si>
    <t>Автопаливозаправник8м3 2секції(АПЗ-8) на шасі МАЗ-5340С2-585(4*2) ЄВРО5 АН 5086 КС</t>
  </si>
  <si>
    <t>EVERLAST АПЗ-8</t>
  </si>
  <si>
    <t>АН 5086 КС</t>
  </si>
  <si>
    <t>Y79080002H9B21008
Y3M5340C2H0000225</t>
  </si>
  <si>
    <t>Машина дорожня комбінована ВІВА МД-0108 на шасі МАЗ-6312С3-525-010 Евро-5 АН7268КС</t>
  </si>
  <si>
    <t>Спеціальний вантажний -С</t>
  </si>
  <si>
    <t>BIBA МД-0108 MZ 6312-C3</t>
  </si>
  <si>
    <t xml:space="preserve"> АН 7268КС</t>
  </si>
  <si>
    <t>Y79010000H0C77106
Y3M6312C3H0000071</t>
  </si>
  <si>
    <t>Машина дорожня комбінована ВІВА МД-0108 на шасі МАЗ-6312С3-525-010 Евро-5 АН7270КС</t>
  </si>
  <si>
    <t>Спеціальний вантажний  вантажний -С</t>
  </si>
  <si>
    <t xml:space="preserve"> АН 7270КС</t>
  </si>
  <si>
    <t>Y79010000H0C77107
Y3M6312C3H0000075</t>
  </si>
  <si>
    <t>5075</t>
  </si>
  <si>
    <t>Сочлененный самосвал VOLVO A35F гос.№Т04769АН</t>
  </si>
  <si>
    <t>Зчленований самоскид</t>
  </si>
  <si>
    <t>VOLVO A35F</t>
  </si>
  <si>
    <t>Т04769АН</t>
  </si>
  <si>
    <t>VCE0A35FK00050393
двигун 350766</t>
  </si>
  <si>
    <t>5078</t>
  </si>
  <si>
    <t>Сочлененный самосвал VOLVO A35F гос.№Т04768АН</t>
  </si>
  <si>
    <t>Т04768АН</t>
  </si>
  <si>
    <t>VCE0A35FK00050396
двигун 350768</t>
  </si>
  <si>
    <t>Scoda Rapid Ambition гос.№ АН 1025 КС</t>
  </si>
  <si>
    <t>SKODA RAPID</t>
  </si>
  <si>
    <t>АН1025КС</t>
  </si>
  <si>
    <t>TMB2C2NHXHB100936</t>
  </si>
  <si>
    <t>Легковий автомобіль Niva Chevrolet АН2186КС</t>
  </si>
  <si>
    <t>загальний легковий універсал-В</t>
  </si>
  <si>
    <t>CHEVROLET NIVA</t>
  </si>
  <si>
    <t>АН2186КС</t>
  </si>
  <si>
    <t>X9L212300H0628174</t>
  </si>
  <si>
    <t>АН 015047</t>
  </si>
  <si>
    <t>29.12.2017</t>
  </si>
  <si>
    <t>CXH 411095</t>
  </si>
  <si>
    <t>06.02.2018</t>
  </si>
  <si>
    <t>CXH 823593</t>
  </si>
  <si>
    <t>26.02.2018</t>
  </si>
  <si>
    <t>CXH 411047</t>
  </si>
  <si>
    <t>10.04.2018</t>
  </si>
  <si>
    <t>CXH 079462</t>
  </si>
  <si>
    <t>08.06.2018</t>
  </si>
  <si>
    <t>CXH 079463</t>
  </si>
  <si>
    <t>01.08.2018</t>
  </si>
  <si>
    <t>CXH 079467</t>
  </si>
  <si>
    <t>CXH 079474</t>
  </si>
  <si>
    <t>13.12.2017</t>
  </si>
  <si>
    <t>CXH 079464</t>
  </si>
  <si>
    <t>CXH 079461</t>
  </si>
  <si>
    <t>CXH 079460</t>
  </si>
  <si>
    <t>АН 014933</t>
  </si>
  <si>
    <t>АН 014934</t>
  </si>
  <si>
    <t>CXH 411103</t>
  </si>
  <si>
    <t>18.08.2017</t>
  </si>
  <si>
    <t>CXH 683145</t>
  </si>
  <si>
    <t>31.08.2017</t>
  </si>
  <si>
    <t>Автомобіль Volkswagen T6 caravell АН 4378 КС</t>
  </si>
  <si>
    <t>загальний легковий пасажирський-В</t>
  </si>
  <si>
    <t>VOLKSWAGEN CARAVELLE</t>
  </si>
  <si>
    <t>AH4378KC</t>
  </si>
  <si>
    <t>WV2ZZZ7HZJH031733</t>
  </si>
  <si>
    <t>Бульдозер TD-20M Extra гос №Т08291АН</t>
  </si>
  <si>
    <t>Бульдозер</t>
  </si>
  <si>
    <t>Т08291АН</t>
  </si>
  <si>
    <t>LDM20M00THP000035
двигун 22229318</t>
  </si>
  <si>
    <t>CXH 514576</t>
  </si>
  <si>
    <t>04.10.2017</t>
  </si>
  <si>
    <t>АН 014991</t>
  </si>
  <si>
    <t>23.11.2017</t>
  </si>
  <si>
    <t>Екскаватор  ЭШ 10/70А  ел.дв. б/вдерж№№7</t>
  </si>
  <si>
    <t>екскаватор крокуючий</t>
  </si>
  <si>
    <t>10/70А</t>
  </si>
  <si>
    <t>Т09453АН</t>
  </si>
  <si>
    <t>АН 015597</t>
  </si>
  <si>
    <t>15.07.2020</t>
  </si>
  <si>
    <t>Самоскид зчленований А40G гос № Т08095АН</t>
  </si>
  <si>
    <t>Самоскид счленований</t>
  </si>
  <si>
    <t>VOLVO А40G</t>
  </si>
  <si>
    <t xml:space="preserve"> Т08095АН</t>
  </si>
  <si>
    <t>VCE0A40GJ00322027</t>
  </si>
  <si>
    <t>Самоскид зчленований А40G гос № Т08096АН</t>
  </si>
  <si>
    <t>Т08096АН</t>
  </si>
  <si>
    <t>VCE0A40GL00322034</t>
  </si>
  <si>
    <t>Самоскид зчленований А40G гос № Т08097АН</t>
  </si>
  <si>
    <t>Самоскид зчленований</t>
  </si>
  <si>
    <t xml:space="preserve"> Т08097АН</t>
  </si>
  <si>
    <t>VCE0A40GV00322029 двигун 661986</t>
  </si>
  <si>
    <t>Самоскид зчленований А40G гос № Т08098АН</t>
  </si>
  <si>
    <t>Т08098АН</t>
  </si>
  <si>
    <t>VCE0A40GH00322035 двигун 662686</t>
  </si>
  <si>
    <t>Самоскид зчленований А40G гос № Т08099 АН</t>
  </si>
  <si>
    <t>Т08099 АН</t>
  </si>
  <si>
    <t>VCE0A40GJ00322030 двигун 661367</t>
  </si>
  <si>
    <t>АН 014986</t>
  </si>
  <si>
    <t>31.03.2017</t>
  </si>
  <si>
    <t>АН 014987</t>
  </si>
  <si>
    <t>АН 014990</t>
  </si>
  <si>
    <t>АН 014989</t>
  </si>
  <si>
    <t>АН 014988</t>
  </si>
  <si>
    <t>Початкова</t>
  </si>
  <si>
    <t>Залишкова станом на 28.01.2021</t>
  </si>
  <si>
    <t>CXС 903163</t>
  </si>
  <si>
    <t>CXС 903196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</si>
</sst>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3" fontId="3" fillId="0" borderId="1" xfId="1" applyFont="1" applyBorder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5" fillId="0" borderId="1" xfId="2" applyFont="1" applyBorder="1" applyAlignment="1">
      <alignment horizontal="left" vertical="top"/>
    </xf>
    <xf numFmtId="0" fontId="6" fillId="0" borderId="0" xfId="0" applyFont="1" applyAlignment="1">
      <alignment horizontal="left"/>
    </xf>
    <xf numFmtId="43" fontId="7" fillId="0" borderId="0" xfId="0" applyNumberFormat="1" applyFont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Залог" xfId="2" xr:uid="{4B4E7BDC-5DA0-4F3E-9C07-E41E66C2254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5"/>
  <sheetViews>
    <sheetView tabSelected="1" zoomScale="70" zoomScaleNormal="70" workbookViewId="0">
      <selection activeCell="H42" sqref="H42"/>
    </sheetView>
  </sheetViews>
  <sheetFormatPr defaultRowHeight="12.75" x14ac:dyDescent="0.2"/>
  <cols>
    <col min="1" max="1" width="11.5703125" style="10" bestFit="1" customWidth="1"/>
    <col min="2" max="2" width="3.5703125" style="10" bestFit="1" customWidth="1"/>
    <col min="3" max="3" width="15.140625" style="10" customWidth="1"/>
    <col min="4" max="4" width="79.140625" style="12" customWidth="1"/>
    <col min="5" max="5" width="25.7109375" style="12" customWidth="1"/>
    <col min="6" max="6" width="48.42578125" style="12" customWidth="1"/>
    <col min="7" max="7" width="27" style="12" customWidth="1"/>
    <col min="8" max="8" width="13.85546875" style="10" customWidth="1"/>
    <col min="9" max="9" width="40" style="12" bestFit="1" customWidth="1"/>
    <col min="10" max="10" width="14.140625" style="10" customWidth="1"/>
    <col min="11" max="11" width="15.5703125" style="12" customWidth="1"/>
    <col min="12" max="12" width="46.28515625" style="10" bestFit="1" customWidth="1"/>
    <col min="13" max="13" width="41.7109375" style="10" bestFit="1" customWidth="1"/>
    <col min="14" max="14" width="7.42578125" style="10" customWidth="1"/>
    <col min="15" max="15" width="14.28515625" style="10" customWidth="1"/>
    <col min="16" max="17" width="15.5703125" style="12" customWidth="1"/>
    <col min="18" max="16384" width="9.140625" style="10"/>
  </cols>
  <sheetData>
    <row r="1" spans="1:17" s="9" customFormat="1" ht="89.25" x14ac:dyDescent="0.2">
      <c r="A1" s="1" t="s">
        <v>0</v>
      </c>
      <c r="B1" s="1" t="s">
        <v>1</v>
      </c>
      <c r="C1" s="1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1" t="s">
        <v>7</v>
      </c>
      <c r="I1" s="7" t="s">
        <v>8</v>
      </c>
      <c r="J1" s="1" t="s">
        <v>9</v>
      </c>
      <c r="K1" s="7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7" t="s">
        <v>354</v>
      </c>
      <c r="Q1" s="7" t="s">
        <v>355</v>
      </c>
    </row>
    <row r="2" spans="1:17" x14ac:dyDescent="0.2">
      <c r="A2" s="2" t="s">
        <v>15</v>
      </c>
      <c r="B2" s="2">
        <v>1</v>
      </c>
      <c r="C2" s="2">
        <v>6075</v>
      </c>
      <c r="D2" s="5" t="s">
        <v>16</v>
      </c>
      <c r="E2" s="5" t="s">
        <v>17</v>
      </c>
      <c r="F2" s="5" t="s">
        <v>18</v>
      </c>
      <c r="G2" s="5" t="s">
        <v>19</v>
      </c>
      <c r="H2" s="2" t="s">
        <v>20</v>
      </c>
      <c r="I2" s="5" t="s">
        <v>21</v>
      </c>
      <c r="J2" s="3">
        <v>43620</v>
      </c>
      <c r="K2" s="5" t="s">
        <v>22</v>
      </c>
      <c r="L2" s="2" t="s">
        <v>23</v>
      </c>
      <c r="M2" s="2" t="s">
        <v>24</v>
      </c>
      <c r="N2" s="2">
        <v>2013</v>
      </c>
      <c r="O2" s="2" t="s">
        <v>25</v>
      </c>
      <c r="P2" s="8">
        <v>780000</v>
      </c>
      <c r="Q2" s="8">
        <v>148571.72</v>
      </c>
    </row>
    <row r="3" spans="1:17" x14ac:dyDescent="0.2">
      <c r="A3" s="2" t="s">
        <v>15</v>
      </c>
      <c r="B3" s="2">
        <v>2</v>
      </c>
      <c r="C3" s="2">
        <v>6092</v>
      </c>
      <c r="D3" s="5" t="s">
        <v>26</v>
      </c>
      <c r="E3" s="5" t="s">
        <v>17</v>
      </c>
      <c r="F3" s="5" t="s">
        <v>27</v>
      </c>
      <c r="G3" s="5" t="s">
        <v>28</v>
      </c>
      <c r="H3" s="2" t="s">
        <v>29</v>
      </c>
      <c r="I3" s="5" t="s">
        <v>30</v>
      </c>
      <c r="J3" s="3">
        <v>43679</v>
      </c>
      <c r="K3" s="5" t="s">
        <v>42</v>
      </c>
      <c r="L3" s="2" t="s">
        <v>23</v>
      </c>
      <c r="M3" s="2" t="s">
        <v>24</v>
      </c>
      <c r="N3" s="2">
        <v>2015</v>
      </c>
      <c r="O3" s="2" t="s">
        <v>43</v>
      </c>
      <c r="P3" s="8">
        <v>1856389.77</v>
      </c>
      <c r="Q3" s="8">
        <v>375697.81</v>
      </c>
    </row>
    <row r="4" spans="1:17" x14ac:dyDescent="0.2">
      <c r="A4" s="2" t="s">
        <v>15</v>
      </c>
      <c r="B4" s="2">
        <v>3</v>
      </c>
      <c r="C4" s="2">
        <v>6093</v>
      </c>
      <c r="D4" s="5" t="s">
        <v>31</v>
      </c>
      <c r="E4" s="5" t="s">
        <v>17</v>
      </c>
      <c r="F4" s="5" t="s">
        <v>32</v>
      </c>
      <c r="G4" s="5" t="s">
        <v>33</v>
      </c>
      <c r="H4" s="2" t="s">
        <v>34</v>
      </c>
      <c r="I4" s="5" t="s">
        <v>35</v>
      </c>
      <c r="J4" s="3">
        <v>43615</v>
      </c>
      <c r="K4" s="5" t="s">
        <v>44</v>
      </c>
      <c r="L4" s="2" t="s">
        <v>23</v>
      </c>
      <c r="M4" s="2" t="s">
        <v>24</v>
      </c>
      <c r="N4" s="2">
        <v>2015</v>
      </c>
      <c r="O4" s="2" t="s">
        <v>43</v>
      </c>
      <c r="P4" s="8">
        <v>2244971.2200000002</v>
      </c>
      <c r="Q4" s="8">
        <v>454339.27</v>
      </c>
    </row>
    <row r="5" spans="1:17" x14ac:dyDescent="0.2">
      <c r="A5" s="2" t="s">
        <v>15</v>
      </c>
      <c r="B5" s="2">
        <v>4</v>
      </c>
      <c r="C5" s="2">
        <v>6096</v>
      </c>
      <c r="D5" s="5" t="s">
        <v>36</v>
      </c>
      <c r="E5" s="5" t="s">
        <v>37</v>
      </c>
      <c r="F5" s="6" t="s">
        <v>38</v>
      </c>
      <c r="G5" s="6" t="s">
        <v>39</v>
      </c>
      <c r="H5" s="4" t="s">
        <v>40</v>
      </c>
      <c r="I5" s="6" t="s">
        <v>41</v>
      </c>
      <c r="J5" s="3">
        <v>43619</v>
      </c>
      <c r="K5" s="5" t="s">
        <v>45</v>
      </c>
      <c r="L5" s="2" t="s">
        <v>23</v>
      </c>
      <c r="M5" s="2" t="s">
        <v>24</v>
      </c>
      <c r="N5" s="2">
        <v>2015</v>
      </c>
      <c r="O5" s="2" t="s">
        <v>46</v>
      </c>
      <c r="P5" s="8">
        <v>6469398.5700000003</v>
      </c>
      <c r="Q5" s="8">
        <v>1309283.02</v>
      </c>
    </row>
    <row r="6" spans="1:17" x14ac:dyDescent="0.2">
      <c r="A6" s="2" t="s">
        <v>15</v>
      </c>
      <c r="B6" s="2">
        <v>5</v>
      </c>
      <c r="C6" s="2">
        <v>6128</v>
      </c>
      <c r="D6" s="5" t="s">
        <v>47</v>
      </c>
      <c r="E6" s="5" t="s">
        <v>17</v>
      </c>
      <c r="F6" s="6" t="s">
        <v>27</v>
      </c>
      <c r="G6" s="6" t="s">
        <v>48</v>
      </c>
      <c r="H6" s="4" t="s">
        <v>49</v>
      </c>
      <c r="I6" s="6" t="s">
        <v>50</v>
      </c>
      <c r="J6" s="3">
        <v>43672</v>
      </c>
      <c r="K6" s="5" t="s">
        <v>66</v>
      </c>
      <c r="L6" s="2" t="s">
        <v>23</v>
      </c>
      <c r="M6" s="2" t="s">
        <v>24</v>
      </c>
      <c r="N6" s="2">
        <v>2015</v>
      </c>
      <c r="O6" s="2" t="s">
        <v>67</v>
      </c>
      <c r="P6" s="8">
        <v>1114754.6399999999</v>
      </c>
      <c r="Q6" s="8">
        <v>238875.9</v>
      </c>
    </row>
    <row r="7" spans="1:17" x14ac:dyDescent="0.2">
      <c r="A7" s="2" t="s">
        <v>15</v>
      </c>
      <c r="B7" s="2">
        <v>6</v>
      </c>
      <c r="C7" s="2">
        <v>6169</v>
      </c>
      <c r="D7" s="5" t="s">
        <v>51</v>
      </c>
      <c r="E7" s="5" t="s">
        <v>17</v>
      </c>
      <c r="F7" s="6" t="s">
        <v>52</v>
      </c>
      <c r="G7" s="6" t="s">
        <v>53</v>
      </c>
      <c r="H7" s="4" t="s">
        <v>54</v>
      </c>
      <c r="I7" s="6" t="s">
        <v>55</v>
      </c>
      <c r="J7" s="3">
        <v>43616</v>
      </c>
      <c r="K7" s="5" t="s">
        <v>68</v>
      </c>
      <c r="L7" s="2" t="s">
        <v>23</v>
      </c>
      <c r="M7" s="2" t="s">
        <v>24</v>
      </c>
      <c r="N7" s="2">
        <v>2015</v>
      </c>
      <c r="O7" s="2" t="s">
        <v>69</v>
      </c>
      <c r="P7" s="8">
        <v>1232235.31</v>
      </c>
      <c r="Q7" s="8">
        <v>278719.76</v>
      </c>
    </row>
    <row r="8" spans="1:17" x14ac:dyDescent="0.2">
      <c r="A8" s="2" t="s">
        <v>15</v>
      </c>
      <c r="B8" s="2">
        <v>7</v>
      </c>
      <c r="C8" s="2">
        <v>6338</v>
      </c>
      <c r="D8" s="5" t="s">
        <v>56</v>
      </c>
      <c r="E8" s="5" t="s">
        <v>37</v>
      </c>
      <c r="F8" s="6" t="s">
        <v>57</v>
      </c>
      <c r="G8" s="6" t="s">
        <v>58</v>
      </c>
      <c r="H8" s="4" t="s">
        <v>59</v>
      </c>
      <c r="I8" s="6" t="s">
        <v>60</v>
      </c>
      <c r="J8" s="3">
        <v>43619</v>
      </c>
      <c r="K8" s="5" t="s">
        <v>70</v>
      </c>
      <c r="L8" s="2" t="s">
        <v>23</v>
      </c>
      <c r="M8" s="2" t="s">
        <v>24</v>
      </c>
      <c r="N8" s="2">
        <v>2015</v>
      </c>
      <c r="O8" s="2" t="s">
        <v>71</v>
      </c>
      <c r="P8" s="8">
        <v>417833.33</v>
      </c>
      <c r="Q8" s="8">
        <v>0</v>
      </c>
    </row>
    <row r="9" spans="1:17" x14ac:dyDescent="0.2">
      <c r="A9" s="2" t="s">
        <v>15</v>
      </c>
      <c r="B9" s="2">
        <v>8</v>
      </c>
      <c r="C9" s="2">
        <v>6363</v>
      </c>
      <c r="D9" s="5" t="s">
        <v>61</v>
      </c>
      <c r="E9" s="5" t="s">
        <v>37</v>
      </c>
      <c r="F9" s="6" t="s">
        <v>62</v>
      </c>
      <c r="G9" s="6" t="s">
        <v>63</v>
      </c>
      <c r="H9" s="4" t="s">
        <v>64</v>
      </c>
      <c r="I9" s="6" t="s">
        <v>65</v>
      </c>
      <c r="J9" s="3">
        <v>43619</v>
      </c>
      <c r="K9" s="5" t="s">
        <v>72</v>
      </c>
      <c r="L9" s="2" t="s">
        <v>23</v>
      </c>
      <c r="M9" s="2" t="s">
        <v>24</v>
      </c>
      <c r="N9" s="2">
        <v>2015</v>
      </c>
      <c r="O9" s="2" t="s">
        <v>73</v>
      </c>
      <c r="P9" s="8">
        <v>8182602.2199999997</v>
      </c>
      <c r="Q9" s="8">
        <v>409130.32</v>
      </c>
    </row>
    <row r="10" spans="1:17" x14ac:dyDescent="0.2">
      <c r="A10" s="2" t="s">
        <v>15</v>
      </c>
      <c r="B10" s="2">
        <v>9</v>
      </c>
      <c r="C10" s="2">
        <v>6407</v>
      </c>
      <c r="D10" s="5" t="s">
        <v>74</v>
      </c>
      <c r="E10" s="5" t="s">
        <v>37</v>
      </c>
      <c r="F10" s="6" t="s">
        <v>75</v>
      </c>
      <c r="G10" s="6" t="s">
        <v>76</v>
      </c>
      <c r="H10" s="4" t="s">
        <v>77</v>
      </c>
      <c r="I10" s="6" t="s">
        <v>78</v>
      </c>
      <c r="J10" s="3">
        <v>43619</v>
      </c>
      <c r="K10" s="5" t="s">
        <v>87</v>
      </c>
      <c r="L10" s="2" t="s">
        <v>23</v>
      </c>
      <c r="M10" s="2" t="s">
        <v>24</v>
      </c>
      <c r="N10" s="2">
        <v>2016</v>
      </c>
      <c r="O10" s="2" t="s">
        <v>88</v>
      </c>
      <c r="P10" s="8">
        <v>7002200.0199999996</v>
      </c>
      <c r="Q10" s="8">
        <v>2500785.94</v>
      </c>
    </row>
    <row r="11" spans="1:17" x14ac:dyDescent="0.2">
      <c r="A11" s="2" t="s">
        <v>15</v>
      </c>
      <c r="B11" s="2">
        <v>10</v>
      </c>
      <c r="C11" s="2">
        <v>6408</v>
      </c>
      <c r="D11" s="5" t="s">
        <v>79</v>
      </c>
      <c r="E11" s="5" t="s">
        <v>37</v>
      </c>
      <c r="F11" s="6" t="s">
        <v>75</v>
      </c>
      <c r="G11" s="6" t="s">
        <v>76</v>
      </c>
      <c r="H11" s="4" t="s">
        <v>80</v>
      </c>
      <c r="I11" s="6" t="s">
        <v>81</v>
      </c>
      <c r="J11" s="3">
        <v>43619</v>
      </c>
      <c r="K11" s="5" t="s">
        <v>89</v>
      </c>
      <c r="L11" s="2" t="s">
        <v>23</v>
      </c>
      <c r="M11" s="2" t="s">
        <v>24</v>
      </c>
      <c r="N11" s="2">
        <v>2016</v>
      </c>
      <c r="O11" s="2" t="s">
        <v>88</v>
      </c>
      <c r="P11" s="8">
        <v>7160019.3399999999</v>
      </c>
      <c r="Q11" s="8">
        <v>2557149.52</v>
      </c>
    </row>
    <row r="12" spans="1:17" x14ac:dyDescent="0.2">
      <c r="A12" s="2" t="s">
        <v>15</v>
      </c>
      <c r="B12" s="2">
        <v>11</v>
      </c>
      <c r="C12" s="2">
        <v>6419</v>
      </c>
      <c r="D12" s="5" t="s">
        <v>82</v>
      </c>
      <c r="E12" s="5" t="s">
        <v>37</v>
      </c>
      <c r="F12" s="6" t="s">
        <v>83</v>
      </c>
      <c r="G12" s="6" t="s">
        <v>84</v>
      </c>
      <c r="H12" s="4" t="s">
        <v>85</v>
      </c>
      <c r="I12" s="6" t="s">
        <v>86</v>
      </c>
      <c r="J12" s="3">
        <v>43619</v>
      </c>
      <c r="K12" s="5" t="s">
        <v>90</v>
      </c>
      <c r="L12" s="2" t="s">
        <v>23</v>
      </c>
      <c r="M12" s="2" t="s">
        <v>24</v>
      </c>
      <c r="N12" s="2">
        <v>2015</v>
      </c>
      <c r="O12" s="2" t="s">
        <v>91</v>
      </c>
      <c r="P12" s="8">
        <v>1795460</v>
      </c>
      <c r="Q12" s="8">
        <v>662610.43999999994</v>
      </c>
    </row>
    <row r="13" spans="1:17" x14ac:dyDescent="0.2">
      <c r="A13" s="2" t="s">
        <v>15</v>
      </c>
      <c r="B13" s="2">
        <v>12</v>
      </c>
      <c r="C13" s="2" t="s">
        <v>92</v>
      </c>
      <c r="D13" s="5" t="s">
        <v>93</v>
      </c>
      <c r="E13" s="5" t="s">
        <v>17</v>
      </c>
      <c r="F13" s="6" t="s">
        <v>94</v>
      </c>
      <c r="G13" s="6" t="s">
        <v>95</v>
      </c>
      <c r="H13" s="4" t="s">
        <v>96</v>
      </c>
      <c r="I13" s="6" t="s">
        <v>97</v>
      </c>
      <c r="J13" s="3">
        <v>43666</v>
      </c>
      <c r="K13" s="5" t="s">
        <v>98</v>
      </c>
      <c r="L13" s="2" t="s">
        <v>23</v>
      </c>
      <c r="M13" s="2" t="s">
        <v>24</v>
      </c>
      <c r="N13" s="2">
        <v>2012</v>
      </c>
      <c r="O13" s="2" t="s">
        <v>99</v>
      </c>
      <c r="P13" s="8">
        <v>1016969.07</v>
      </c>
      <c r="Q13" s="8">
        <v>161020.32999999999</v>
      </c>
    </row>
    <row r="14" spans="1:17" x14ac:dyDescent="0.2">
      <c r="A14" s="2" t="s">
        <v>15</v>
      </c>
      <c r="B14" s="2">
        <v>13</v>
      </c>
      <c r="C14" s="2" t="s">
        <v>100</v>
      </c>
      <c r="D14" s="5" t="s">
        <v>101</v>
      </c>
      <c r="E14" s="5" t="s">
        <v>17</v>
      </c>
      <c r="F14" s="6" t="s">
        <v>102</v>
      </c>
      <c r="G14" s="6" t="s">
        <v>19</v>
      </c>
      <c r="H14" s="4" t="s">
        <v>103</v>
      </c>
      <c r="I14" s="6" t="s">
        <v>104</v>
      </c>
      <c r="J14" s="3">
        <v>43620</v>
      </c>
      <c r="K14" s="5" t="s">
        <v>105</v>
      </c>
      <c r="L14" s="2" t="s">
        <v>23</v>
      </c>
      <c r="M14" s="2" t="s">
        <v>24</v>
      </c>
      <c r="N14" s="2">
        <v>2012</v>
      </c>
      <c r="O14" s="2" t="s">
        <v>106</v>
      </c>
      <c r="P14" s="8">
        <v>249255.17</v>
      </c>
      <c r="Q14" s="8">
        <v>0</v>
      </c>
    </row>
    <row r="15" spans="1:17" x14ac:dyDescent="0.2">
      <c r="A15" s="2" t="s">
        <v>15</v>
      </c>
      <c r="B15" s="2">
        <v>14</v>
      </c>
      <c r="C15" s="2" t="s">
        <v>107</v>
      </c>
      <c r="D15" s="5" t="s">
        <v>108</v>
      </c>
      <c r="E15" s="5" t="s">
        <v>17</v>
      </c>
      <c r="F15" s="6" t="s">
        <v>109</v>
      </c>
      <c r="G15" s="6" t="s">
        <v>110</v>
      </c>
      <c r="H15" s="4" t="s">
        <v>111</v>
      </c>
      <c r="I15" s="6" t="s">
        <v>112</v>
      </c>
      <c r="J15" s="3">
        <v>43679</v>
      </c>
      <c r="K15" s="5" t="s">
        <v>117</v>
      </c>
      <c r="L15" s="2" t="s">
        <v>23</v>
      </c>
      <c r="M15" s="2" t="s">
        <v>24</v>
      </c>
      <c r="N15" s="2">
        <v>2013</v>
      </c>
      <c r="O15" s="2" t="s">
        <v>118</v>
      </c>
      <c r="P15" s="8">
        <v>644829.67000000004</v>
      </c>
      <c r="Q15" s="8">
        <v>0</v>
      </c>
    </row>
    <row r="16" spans="1:17" x14ac:dyDescent="0.2">
      <c r="A16" s="2" t="s">
        <v>15</v>
      </c>
      <c r="B16" s="2">
        <v>15</v>
      </c>
      <c r="C16" s="2" t="s">
        <v>113</v>
      </c>
      <c r="D16" s="14" t="s">
        <v>114</v>
      </c>
      <c r="E16" s="14" t="s">
        <v>17</v>
      </c>
      <c r="F16" s="15" t="s">
        <v>94</v>
      </c>
      <c r="G16" s="6" t="s">
        <v>95</v>
      </c>
      <c r="H16" s="4" t="s">
        <v>115</v>
      </c>
      <c r="I16" s="6" t="s">
        <v>116</v>
      </c>
      <c r="J16" s="3">
        <v>44127</v>
      </c>
      <c r="K16" s="5" t="s">
        <v>356</v>
      </c>
      <c r="L16" s="2" t="s">
        <v>23</v>
      </c>
      <c r="M16" s="2" t="s">
        <v>24</v>
      </c>
      <c r="N16" s="2">
        <v>2013</v>
      </c>
      <c r="O16" s="2" t="s">
        <v>119</v>
      </c>
      <c r="P16" s="8">
        <v>985847.33</v>
      </c>
      <c r="Q16" s="8">
        <v>271109.24</v>
      </c>
    </row>
    <row r="17" spans="1:17" x14ac:dyDescent="0.2">
      <c r="A17" s="2" t="s">
        <v>15</v>
      </c>
      <c r="B17" s="2">
        <v>16</v>
      </c>
      <c r="C17" s="2" t="s">
        <v>120</v>
      </c>
      <c r="D17" s="5" t="s">
        <v>121</v>
      </c>
      <c r="E17" s="5" t="s">
        <v>17</v>
      </c>
      <c r="F17" s="6" t="s">
        <v>122</v>
      </c>
      <c r="G17" s="6" t="s">
        <v>123</v>
      </c>
      <c r="H17" s="4" t="s">
        <v>124</v>
      </c>
      <c r="I17" s="6" t="s">
        <v>125</v>
      </c>
      <c r="J17" s="3">
        <v>43672</v>
      </c>
      <c r="K17" s="5" t="s">
        <v>126</v>
      </c>
      <c r="L17" s="2" t="s">
        <v>23</v>
      </c>
      <c r="M17" s="2" t="s">
        <v>24</v>
      </c>
      <c r="N17" s="2">
        <v>2014</v>
      </c>
      <c r="O17" s="2" t="s">
        <v>127</v>
      </c>
      <c r="P17" s="8">
        <v>1446666.67</v>
      </c>
      <c r="Q17" s="8">
        <v>86111.29</v>
      </c>
    </row>
    <row r="18" spans="1:17" x14ac:dyDescent="0.2">
      <c r="A18" s="2" t="s">
        <v>15</v>
      </c>
      <c r="B18" s="2">
        <v>17</v>
      </c>
      <c r="C18" s="2" t="s">
        <v>128</v>
      </c>
      <c r="D18" s="5" t="s">
        <v>129</v>
      </c>
      <c r="E18" s="5" t="s">
        <v>17</v>
      </c>
      <c r="F18" s="6" t="s">
        <v>52</v>
      </c>
      <c r="G18" s="6" t="s">
        <v>130</v>
      </c>
      <c r="H18" s="4" t="s">
        <v>131</v>
      </c>
      <c r="I18" s="6" t="s">
        <v>132</v>
      </c>
      <c r="J18" s="3">
        <v>43615</v>
      </c>
      <c r="K18" s="5" t="s">
        <v>133</v>
      </c>
      <c r="L18" s="2" t="s">
        <v>23</v>
      </c>
      <c r="M18" s="2" t="s">
        <v>24</v>
      </c>
      <c r="N18" s="2">
        <v>2014</v>
      </c>
      <c r="O18" s="2" t="s">
        <v>134</v>
      </c>
      <c r="P18" s="8">
        <v>449075.56</v>
      </c>
      <c r="Q18" s="8">
        <v>48115.06</v>
      </c>
    </row>
    <row r="19" spans="1:17" x14ac:dyDescent="0.2">
      <c r="A19" s="2" t="s">
        <v>15</v>
      </c>
      <c r="B19" s="2">
        <v>18</v>
      </c>
      <c r="C19" s="2" t="s">
        <v>135</v>
      </c>
      <c r="D19" s="5" t="s">
        <v>136</v>
      </c>
      <c r="E19" s="5" t="s">
        <v>137</v>
      </c>
      <c r="F19" s="6" t="s">
        <v>138</v>
      </c>
      <c r="G19" s="6" t="s">
        <v>139</v>
      </c>
      <c r="H19" s="4" t="s">
        <v>140</v>
      </c>
      <c r="I19" s="6" t="s">
        <v>141</v>
      </c>
      <c r="J19" s="3">
        <v>43641</v>
      </c>
      <c r="K19" s="5" t="s">
        <v>157</v>
      </c>
      <c r="L19" s="2" t="s">
        <v>23</v>
      </c>
      <c r="M19" s="2" t="s">
        <v>24</v>
      </c>
      <c r="N19" s="2">
        <v>2014</v>
      </c>
      <c r="O19" s="2" t="s">
        <v>158</v>
      </c>
      <c r="P19" s="8">
        <v>132964.51999999999</v>
      </c>
      <c r="Q19" s="8">
        <v>0</v>
      </c>
    </row>
    <row r="20" spans="1:17" x14ac:dyDescent="0.2">
      <c r="A20" s="2" t="s">
        <v>15</v>
      </c>
      <c r="B20" s="2">
        <v>19</v>
      </c>
      <c r="C20" s="2" t="s">
        <v>142</v>
      </c>
      <c r="D20" s="5" t="s">
        <v>143</v>
      </c>
      <c r="E20" s="5" t="s">
        <v>37</v>
      </c>
      <c r="F20" s="6" t="s">
        <v>144</v>
      </c>
      <c r="G20" s="6" t="s">
        <v>145</v>
      </c>
      <c r="H20" s="4" t="s">
        <v>146</v>
      </c>
      <c r="I20" s="6" t="s">
        <v>147</v>
      </c>
      <c r="J20" s="3">
        <v>43619</v>
      </c>
      <c r="K20" s="5" t="s">
        <v>159</v>
      </c>
      <c r="L20" s="2" t="s">
        <v>23</v>
      </c>
      <c r="M20" s="2" t="s">
        <v>24</v>
      </c>
      <c r="N20" s="2">
        <v>2013</v>
      </c>
      <c r="O20" s="2" t="s">
        <v>160</v>
      </c>
      <c r="P20" s="8">
        <v>1165659.42</v>
      </c>
      <c r="Q20" s="8">
        <v>138768.82</v>
      </c>
    </row>
    <row r="21" spans="1:17" x14ac:dyDescent="0.2">
      <c r="A21" s="2" t="s">
        <v>15</v>
      </c>
      <c r="B21" s="2">
        <v>20</v>
      </c>
      <c r="C21" s="2" t="s">
        <v>148</v>
      </c>
      <c r="D21" s="5" t="s">
        <v>149</v>
      </c>
      <c r="E21" s="5" t="s">
        <v>37</v>
      </c>
      <c r="F21" s="6" t="s">
        <v>57</v>
      </c>
      <c r="G21" s="6" t="s">
        <v>58</v>
      </c>
      <c r="H21" s="4" t="s">
        <v>150</v>
      </c>
      <c r="I21" s="6" t="s">
        <v>151</v>
      </c>
      <c r="J21" s="3">
        <v>43619</v>
      </c>
      <c r="K21" s="5" t="s">
        <v>161</v>
      </c>
      <c r="L21" s="2" t="s">
        <v>23</v>
      </c>
      <c r="M21" s="2" t="s">
        <v>24</v>
      </c>
      <c r="N21" s="2">
        <v>2014</v>
      </c>
      <c r="O21" s="2" t="s">
        <v>162</v>
      </c>
      <c r="P21" s="8">
        <v>237500</v>
      </c>
      <c r="Q21" s="8">
        <v>28273.88</v>
      </c>
    </row>
    <row r="22" spans="1:17" x14ac:dyDescent="0.2">
      <c r="A22" s="2" t="s">
        <v>15</v>
      </c>
      <c r="B22" s="2">
        <v>21</v>
      </c>
      <c r="C22" s="2" t="s">
        <v>152</v>
      </c>
      <c r="D22" s="5" t="s">
        <v>153</v>
      </c>
      <c r="E22" s="5" t="s">
        <v>17</v>
      </c>
      <c r="F22" s="6" t="s">
        <v>154</v>
      </c>
      <c r="G22" s="6" t="s">
        <v>19</v>
      </c>
      <c r="H22" s="4" t="s">
        <v>155</v>
      </c>
      <c r="I22" s="6" t="s">
        <v>156</v>
      </c>
      <c r="J22" s="3">
        <v>43620</v>
      </c>
      <c r="K22" s="5" t="s">
        <v>163</v>
      </c>
      <c r="L22" s="2" t="s">
        <v>23</v>
      </c>
      <c r="M22" s="2" t="s">
        <v>24</v>
      </c>
      <c r="N22" s="2">
        <v>2013</v>
      </c>
      <c r="O22" s="2" t="s">
        <v>164</v>
      </c>
      <c r="P22" s="8">
        <v>451896.46</v>
      </c>
      <c r="Q22" s="8">
        <v>59176.9</v>
      </c>
    </row>
    <row r="23" spans="1:17" x14ac:dyDescent="0.2">
      <c r="A23" s="2" t="s">
        <v>15</v>
      </c>
      <c r="B23" s="2">
        <v>22</v>
      </c>
      <c r="C23" s="2" t="s">
        <v>165</v>
      </c>
      <c r="D23" s="5" t="s">
        <v>166</v>
      </c>
      <c r="E23" s="5" t="s">
        <v>17</v>
      </c>
      <c r="F23" s="6" t="s">
        <v>32</v>
      </c>
      <c r="G23" s="6" t="s">
        <v>167</v>
      </c>
      <c r="H23" s="4" t="s">
        <v>168</v>
      </c>
      <c r="I23" s="6" t="s">
        <v>169</v>
      </c>
      <c r="J23" s="3">
        <v>43615</v>
      </c>
      <c r="K23" s="5" t="s">
        <v>170</v>
      </c>
      <c r="L23" s="2" t="s">
        <v>23</v>
      </c>
      <c r="M23" s="2" t="s">
        <v>24</v>
      </c>
      <c r="N23" s="2">
        <v>2014</v>
      </c>
      <c r="O23" s="2" t="s">
        <v>171</v>
      </c>
      <c r="P23" s="8">
        <v>1354012.35</v>
      </c>
      <c r="Q23" s="8">
        <v>193430.67</v>
      </c>
    </row>
    <row r="24" spans="1:17" x14ac:dyDescent="0.2">
      <c r="A24" s="2" t="s">
        <v>15</v>
      </c>
      <c r="B24" s="2">
        <v>23</v>
      </c>
      <c r="C24" s="2" t="s">
        <v>172</v>
      </c>
      <c r="D24" s="5" t="s">
        <v>173</v>
      </c>
      <c r="E24" s="5" t="s">
        <v>37</v>
      </c>
      <c r="F24" s="6" t="s">
        <v>174</v>
      </c>
      <c r="G24" s="6" t="s">
        <v>175</v>
      </c>
      <c r="H24" s="4" t="s">
        <v>176</v>
      </c>
      <c r="I24" s="6">
        <v>2700</v>
      </c>
      <c r="J24" s="3">
        <v>43620</v>
      </c>
      <c r="K24" s="5" t="s">
        <v>177</v>
      </c>
      <c r="L24" s="2" t="s">
        <v>23</v>
      </c>
      <c r="M24" s="2" t="s">
        <v>24</v>
      </c>
      <c r="N24" s="2">
        <v>1982</v>
      </c>
      <c r="O24" s="2" t="s">
        <v>178</v>
      </c>
      <c r="P24" s="8">
        <v>195360.26</v>
      </c>
      <c r="Q24" s="8">
        <v>0</v>
      </c>
    </row>
    <row r="25" spans="1:17" x14ac:dyDescent="0.2">
      <c r="A25" s="2" t="s">
        <v>15</v>
      </c>
      <c r="B25" s="2">
        <v>24</v>
      </c>
      <c r="C25" s="2" t="s">
        <v>179</v>
      </c>
      <c r="D25" s="5" t="s">
        <v>180</v>
      </c>
      <c r="E25" s="5" t="s">
        <v>137</v>
      </c>
      <c r="F25" s="6" t="s">
        <v>181</v>
      </c>
      <c r="G25" s="6" t="s">
        <v>182</v>
      </c>
      <c r="H25" s="4" t="s">
        <v>183</v>
      </c>
      <c r="I25" s="6" t="s">
        <v>184</v>
      </c>
      <c r="J25" s="3">
        <v>43617</v>
      </c>
      <c r="K25" s="5" t="s">
        <v>185</v>
      </c>
      <c r="L25" s="2" t="s">
        <v>23</v>
      </c>
      <c r="M25" s="2" t="s">
        <v>24</v>
      </c>
      <c r="N25" s="2">
        <v>2014</v>
      </c>
      <c r="O25" s="2" t="s">
        <v>186</v>
      </c>
      <c r="P25" s="8">
        <v>662039.82999999996</v>
      </c>
      <c r="Q25" s="8">
        <v>0</v>
      </c>
    </row>
    <row r="26" spans="1:17" x14ac:dyDescent="0.2">
      <c r="A26" s="2" t="s">
        <v>15</v>
      </c>
      <c r="B26" s="2">
        <v>25</v>
      </c>
      <c r="C26" s="2">
        <v>6414</v>
      </c>
      <c r="D26" s="5" t="s">
        <v>187</v>
      </c>
      <c r="E26" s="5" t="s">
        <v>37</v>
      </c>
      <c r="F26" s="6" t="s">
        <v>188</v>
      </c>
      <c r="G26" s="6" t="s">
        <v>189</v>
      </c>
      <c r="H26" s="4" t="s">
        <v>190</v>
      </c>
      <c r="I26" s="6" t="s">
        <v>191</v>
      </c>
      <c r="J26" s="3">
        <v>43619</v>
      </c>
      <c r="K26" s="5" t="s">
        <v>205</v>
      </c>
      <c r="L26" s="2" t="s">
        <v>23</v>
      </c>
      <c r="M26" s="2" t="s">
        <v>24</v>
      </c>
      <c r="N26" s="2">
        <v>2016</v>
      </c>
      <c r="O26" s="3">
        <v>42613</v>
      </c>
      <c r="P26" s="8">
        <v>3550280</v>
      </c>
      <c r="Q26" s="8">
        <v>1352487.52</v>
      </c>
    </row>
    <row r="27" spans="1:17" x14ac:dyDescent="0.2">
      <c r="A27" s="2" t="s">
        <v>15</v>
      </c>
      <c r="B27" s="2">
        <v>26</v>
      </c>
      <c r="C27" s="2">
        <v>6412</v>
      </c>
      <c r="D27" s="5" t="s">
        <v>192</v>
      </c>
      <c r="E27" s="5" t="s">
        <v>17</v>
      </c>
      <c r="F27" s="6" t="s">
        <v>193</v>
      </c>
      <c r="G27" s="6" t="s">
        <v>194</v>
      </c>
      <c r="H27" s="4" t="s">
        <v>195</v>
      </c>
      <c r="I27" s="6" t="s">
        <v>196</v>
      </c>
      <c r="J27" s="3">
        <v>43615</v>
      </c>
      <c r="K27" s="5" t="s">
        <v>206</v>
      </c>
      <c r="L27" s="2" t="s">
        <v>23</v>
      </c>
      <c r="M27" s="2" t="s">
        <v>24</v>
      </c>
      <c r="N27" s="2">
        <v>2015</v>
      </c>
      <c r="O27" s="3">
        <v>42635</v>
      </c>
      <c r="P27" s="8">
        <v>647119.24</v>
      </c>
      <c r="Q27" s="8">
        <v>254225.44</v>
      </c>
    </row>
    <row r="28" spans="1:17" x14ac:dyDescent="0.2">
      <c r="A28" s="2" t="s">
        <v>15</v>
      </c>
      <c r="B28" s="2">
        <v>27</v>
      </c>
      <c r="C28" s="2">
        <v>6413</v>
      </c>
      <c r="D28" s="5" t="s">
        <v>197</v>
      </c>
      <c r="E28" s="5" t="s">
        <v>17</v>
      </c>
      <c r="F28" s="6" t="s">
        <v>193</v>
      </c>
      <c r="G28" s="6" t="s">
        <v>194</v>
      </c>
      <c r="H28" s="4" t="s">
        <v>198</v>
      </c>
      <c r="I28" s="6" t="s">
        <v>199</v>
      </c>
      <c r="J28" s="3">
        <v>43679</v>
      </c>
      <c r="K28" s="5" t="s">
        <v>207</v>
      </c>
      <c r="L28" s="2" t="s">
        <v>23</v>
      </c>
      <c r="M28" s="2" t="s">
        <v>24</v>
      </c>
      <c r="N28" s="2">
        <v>2015</v>
      </c>
      <c r="O28" s="3">
        <v>42635</v>
      </c>
      <c r="P28" s="8">
        <v>647119.23</v>
      </c>
      <c r="Q28" s="8">
        <v>254225.43</v>
      </c>
    </row>
    <row r="29" spans="1:17" x14ac:dyDescent="0.2">
      <c r="A29" s="2" t="s">
        <v>15</v>
      </c>
      <c r="B29" s="2">
        <v>28</v>
      </c>
      <c r="C29" s="2">
        <v>6438</v>
      </c>
      <c r="D29" s="5" t="s">
        <v>200</v>
      </c>
      <c r="E29" s="5" t="s">
        <v>17</v>
      </c>
      <c r="F29" s="6" t="s">
        <v>201</v>
      </c>
      <c r="G29" s="6" t="s">
        <v>202</v>
      </c>
      <c r="H29" s="4" t="s">
        <v>203</v>
      </c>
      <c r="I29" s="6" t="s">
        <v>204</v>
      </c>
      <c r="J29" s="3">
        <v>43665</v>
      </c>
      <c r="K29" s="5" t="s">
        <v>208</v>
      </c>
      <c r="L29" s="2" t="s">
        <v>23</v>
      </c>
      <c r="M29" s="2" t="s">
        <v>24</v>
      </c>
      <c r="N29" s="2">
        <v>2016</v>
      </c>
      <c r="O29" s="3">
        <v>42633</v>
      </c>
      <c r="P29" s="8">
        <v>716785.9</v>
      </c>
      <c r="Q29" s="8">
        <v>281594.23</v>
      </c>
    </row>
    <row r="30" spans="1:17" x14ac:dyDescent="0.2">
      <c r="A30" s="2" t="s">
        <v>15</v>
      </c>
      <c r="B30" s="2">
        <v>29</v>
      </c>
      <c r="C30" s="2">
        <v>6751</v>
      </c>
      <c r="D30" s="5" t="s">
        <v>330</v>
      </c>
      <c r="E30" s="5" t="s">
        <v>17</v>
      </c>
      <c r="F30" s="6" t="s">
        <v>331</v>
      </c>
      <c r="G30" s="6" t="s">
        <v>332</v>
      </c>
      <c r="H30" s="4" t="s">
        <v>333</v>
      </c>
      <c r="I30" s="6" t="s">
        <v>334</v>
      </c>
      <c r="J30" s="3">
        <v>43634</v>
      </c>
      <c r="K30" s="5" t="s">
        <v>348</v>
      </c>
      <c r="L30" s="2" t="s">
        <v>23</v>
      </c>
      <c r="M30" s="2" t="s">
        <v>24</v>
      </c>
      <c r="N30" s="2">
        <v>2016</v>
      </c>
      <c r="O30" s="2" t="s">
        <v>349</v>
      </c>
      <c r="P30" s="8">
        <v>11157960.93</v>
      </c>
      <c r="Q30" s="8">
        <v>2784260.58</v>
      </c>
    </row>
    <row r="31" spans="1:17" x14ac:dyDescent="0.2">
      <c r="A31" s="2" t="s">
        <v>15</v>
      </c>
      <c r="B31" s="2">
        <v>30</v>
      </c>
      <c r="C31" s="2">
        <v>6752</v>
      </c>
      <c r="D31" s="5" t="s">
        <v>335</v>
      </c>
      <c r="E31" s="5" t="s">
        <v>17</v>
      </c>
      <c r="F31" s="6" t="s">
        <v>331</v>
      </c>
      <c r="G31" s="6" t="s">
        <v>332</v>
      </c>
      <c r="H31" s="4" t="s">
        <v>336</v>
      </c>
      <c r="I31" s="6" t="s">
        <v>337</v>
      </c>
      <c r="J31" s="3">
        <v>43634</v>
      </c>
      <c r="K31" s="5" t="s">
        <v>350</v>
      </c>
      <c r="L31" s="2" t="s">
        <v>23</v>
      </c>
      <c r="M31" s="2" t="s">
        <v>24</v>
      </c>
      <c r="N31" s="2">
        <v>2016</v>
      </c>
      <c r="O31" s="2" t="s">
        <v>349</v>
      </c>
      <c r="P31" s="8">
        <v>11135008.130000001</v>
      </c>
      <c r="Q31" s="8">
        <v>2783751.98</v>
      </c>
    </row>
    <row r="32" spans="1:17" x14ac:dyDescent="0.2">
      <c r="A32" s="2" t="s">
        <v>15</v>
      </c>
      <c r="B32" s="2">
        <v>31</v>
      </c>
      <c r="C32" s="2">
        <v>6753</v>
      </c>
      <c r="D32" s="5" t="s">
        <v>338</v>
      </c>
      <c r="E32" s="5" t="s">
        <v>17</v>
      </c>
      <c r="F32" s="6" t="s">
        <v>339</v>
      </c>
      <c r="G32" s="6" t="s">
        <v>332</v>
      </c>
      <c r="H32" s="4" t="s">
        <v>340</v>
      </c>
      <c r="I32" s="6" t="s">
        <v>341</v>
      </c>
      <c r="J32" s="3">
        <v>43634</v>
      </c>
      <c r="K32" s="5" t="s">
        <v>351</v>
      </c>
      <c r="L32" s="2" t="s">
        <v>23</v>
      </c>
      <c r="M32" s="2" t="s">
        <v>24</v>
      </c>
      <c r="N32" s="2">
        <v>2016</v>
      </c>
      <c r="O32" s="2" t="s">
        <v>349</v>
      </c>
      <c r="P32" s="8">
        <v>11156892.369999999</v>
      </c>
      <c r="Q32" s="8">
        <v>2789222.92</v>
      </c>
    </row>
    <row r="33" spans="1:17" x14ac:dyDescent="0.2">
      <c r="A33" s="2" t="s">
        <v>15</v>
      </c>
      <c r="B33" s="2">
        <v>32</v>
      </c>
      <c r="C33" s="2">
        <v>6754</v>
      </c>
      <c r="D33" s="5" t="s">
        <v>342</v>
      </c>
      <c r="E33" s="5" t="s">
        <v>17</v>
      </c>
      <c r="F33" s="6" t="s">
        <v>339</v>
      </c>
      <c r="G33" s="6" t="s">
        <v>332</v>
      </c>
      <c r="H33" s="4" t="s">
        <v>343</v>
      </c>
      <c r="I33" s="6" t="s">
        <v>344</v>
      </c>
      <c r="J33" s="3">
        <v>43634</v>
      </c>
      <c r="K33" s="5" t="s">
        <v>352</v>
      </c>
      <c r="L33" s="2" t="s">
        <v>23</v>
      </c>
      <c r="M33" s="2" t="s">
        <v>24</v>
      </c>
      <c r="N33" s="2">
        <v>2016</v>
      </c>
      <c r="O33" s="2" t="s">
        <v>349</v>
      </c>
      <c r="P33" s="8">
        <v>11153702.880000001</v>
      </c>
      <c r="Q33" s="8">
        <v>2788425.63</v>
      </c>
    </row>
    <row r="34" spans="1:17" x14ac:dyDescent="0.2">
      <c r="A34" s="2" t="s">
        <v>15</v>
      </c>
      <c r="B34" s="2">
        <v>33</v>
      </c>
      <c r="C34" s="2">
        <v>6755</v>
      </c>
      <c r="D34" s="5" t="s">
        <v>345</v>
      </c>
      <c r="E34" s="5" t="s">
        <v>17</v>
      </c>
      <c r="F34" s="6" t="s">
        <v>339</v>
      </c>
      <c r="G34" s="6" t="s">
        <v>332</v>
      </c>
      <c r="H34" s="4" t="s">
        <v>346</v>
      </c>
      <c r="I34" s="6" t="s">
        <v>347</v>
      </c>
      <c r="J34" s="3">
        <v>43634</v>
      </c>
      <c r="K34" s="5" t="s">
        <v>353</v>
      </c>
      <c r="L34" s="2" t="s">
        <v>23</v>
      </c>
      <c r="M34" s="2" t="s">
        <v>24</v>
      </c>
      <c r="N34" s="2">
        <v>2016</v>
      </c>
      <c r="O34" s="2" t="s">
        <v>349</v>
      </c>
      <c r="P34" s="8">
        <v>11087306.369999999</v>
      </c>
      <c r="Q34" s="8">
        <v>2771826.57</v>
      </c>
    </row>
    <row r="35" spans="1:17" x14ac:dyDescent="0.2">
      <c r="A35" s="2" t="s">
        <v>15</v>
      </c>
      <c r="B35" s="2">
        <v>34</v>
      </c>
      <c r="C35" s="2">
        <v>7119</v>
      </c>
      <c r="D35" s="5" t="s">
        <v>209</v>
      </c>
      <c r="E35" s="5" t="s">
        <v>37</v>
      </c>
      <c r="F35" s="6" t="s">
        <v>210</v>
      </c>
      <c r="G35" s="6" t="s">
        <v>211</v>
      </c>
      <c r="H35" s="4" t="s">
        <v>212</v>
      </c>
      <c r="I35" s="6" t="s">
        <v>213</v>
      </c>
      <c r="J35" s="3">
        <v>43661</v>
      </c>
      <c r="K35" s="5" t="s">
        <v>214</v>
      </c>
      <c r="L35" s="2" t="s">
        <v>23</v>
      </c>
      <c r="M35" s="2" t="s">
        <v>24</v>
      </c>
      <c r="N35" s="2">
        <v>2017</v>
      </c>
      <c r="O35" s="2" t="s">
        <v>215</v>
      </c>
      <c r="P35" s="8">
        <v>5420301.5300000003</v>
      </c>
      <c r="Q35" s="8">
        <v>1806854.52</v>
      </c>
    </row>
    <row r="36" spans="1:17" x14ac:dyDescent="0.2">
      <c r="A36" s="2" t="s">
        <v>15</v>
      </c>
      <c r="B36" s="2">
        <v>35</v>
      </c>
      <c r="C36" s="2">
        <v>7609</v>
      </c>
      <c r="D36" s="5" t="s">
        <v>216</v>
      </c>
      <c r="E36" s="5" t="s">
        <v>37</v>
      </c>
      <c r="F36" s="6" t="s">
        <v>210</v>
      </c>
      <c r="G36" s="6" t="s">
        <v>217</v>
      </c>
      <c r="H36" s="4" t="s">
        <v>218</v>
      </c>
      <c r="I36" s="6" t="s">
        <v>219</v>
      </c>
      <c r="J36" s="3">
        <v>43661</v>
      </c>
      <c r="K36" s="5" t="s">
        <v>287</v>
      </c>
      <c r="L36" s="2" t="s">
        <v>23</v>
      </c>
      <c r="M36" s="2" t="s">
        <v>24</v>
      </c>
      <c r="N36" s="2">
        <v>2017</v>
      </c>
      <c r="O36" s="2" t="s">
        <v>288</v>
      </c>
      <c r="P36" s="8">
        <v>5508870.25</v>
      </c>
      <c r="Q36" s="8">
        <v>2203616.9700000002</v>
      </c>
    </row>
    <row r="37" spans="1:17" x14ac:dyDescent="0.2">
      <c r="A37" s="2" t="s">
        <v>15</v>
      </c>
      <c r="B37" s="2">
        <v>36</v>
      </c>
      <c r="C37" s="2">
        <v>7833</v>
      </c>
      <c r="D37" s="5" t="s">
        <v>220</v>
      </c>
      <c r="E37" s="5" t="s">
        <v>137</v>
      </c>
      <c r="F37" s="6" t="s">
        <v>221</v>
      </c>
      <c r="G37" s="6" t="s">
        <v>222</v>
      </c>
      <c r="H37" s="4" t="s">
        <v>223</v>
      </c>
      <c r="I37" s="6" t="s">
        <v>224</v>
      </c>
      <c r="J37" s="3">
        <v>43617</v>
      </c>
      <c r="K37" s="5" t="s">
        <v>289</v>
      </c>
      <c r="L37" s="2" t="s">
        <v>23</v>
      </c>
      <c r="M37" s="2" t="s">
        <v>24</v>
      </c>
      <c r="N37" s="2">
        <v>2017</v>
      </c>
      <c r="O37" s="2" t="s">
        <v>290</v>
      </c>
      <c r="P37" s="8">
        <v>861519.43</v>
      </c>
      <c r="Q37" s="8">
        <v>373324.99</v>
      </c>
    </row>
    <row r="38" spans="1:17" x14ac:dyDescent="0.2">
      <c r="A38" s="2" t="s">
        <v>15</v>
      </c>
      <c r="B38" s="2">
        <v>37</v>
      </c>
      <c r="C38" s="2">
        <v>8011</v>
      </c>
      <c r="D38" s="5" t="s">
        <v>225</v>
      </c>
      <c r="E38" s="5" t="s">
        <v>17</v>
      </c>
      <c r="F38" s="6" t="s">
        <v>52</v>
      </c>
      <c r="G38" s="6" t="s">
        <v>226</v>
      </c>
      <c r="H38" s="4" t="s">
        <v>227</v>
      </c>
      <c r="I38" s="6" t="s">
        <v>228</v>
      </c>
      <c r="J38" s="3">
        <v>43679</v>
      </c>
      <c r="K38" s="5" t="s">
        <v>291</v>
      </c>
      <c r="L38" s="2" t="s">
        <v>23</v>
      </c>
      <c r="M38" s="2" t="s">
        <v>24</v>
      </c>
      <c r="N38" s="2">
        <v>2018</v>
      </c>
      <c r="O38" s="2" t="s">
        <v>292</v>
      </c>
      <c r="P38" s="8">
        <v>2115101.91</v>
      </c>
      <c r="Q38" s="8">
        <v>916544.11</v>
      </c>
    </row>
    <row r="39" spans="1:17" x14ac:dyDescent="0.2">
      <c r="A39" s="2" t="s">
        <v>15</v>
      </c>
      <c r="B39" s="2">
        <v>38</v>
      </c>
      <c r="C39" s="2">
        <v>8183</v>
      </c>
      <c r="D39" s="5" t="s">
        <v>229</v>
      </c>
      <c r="E39" s="5" t="s">
        <v>137</v>
      </c>
      <c r="F39" s="6" t="s">
        <v>221</v>
      </c>
      <c r="G39" s="6" t="s">
        <v>230</v>
      </c>
      <c r="H39" s="4" t="s">
        <v>231</v>
      </c>
      <c r="I39" s="6" t="s">
        <v>232</v>
      </c>
      <c r="J39" s="3">
        <v>43616</v>
      </c>
      <c r="K39" s="5" t="s">
        <v>293</v>
      </c>
      <c r="L39" s="2" t="s">
        <v>23</v>
      </c>
      <c r="M39" s="2" t="s">
        <v>24</v>
      </c>
      <c r="N39" s="2">
        <v>2018</v>
      </c>
      <c r="O39" s="2" t="s">
        <v>294</v>
      </c>
      <c r="P39" s="8">
        <v>1297768.33</v>
      </c>
      <c r="Q39" s="8">
        <v>605625.29</v>
      </c>
    </row>
    <row r="40" spans="1:17" x14ac:dyDescent="0.2">
      <c r="A40" s="2" t="s">
        <v>15</v>
      </c>
      <c r="B40" s="2">
        <v>39</v>
      </c>
      <c r="C40" s="2">
        <v>8409</v>
      </c>
      <c r="D40" s="11" t="s">
        <v>233</v>
      </c>
      <c r="E40" s="5" t="s">
        <v>17</v>
      </c>
      <c r="F40" s="6" t="s">
        <v>234</v>
      </c>
      <c r="G40" s="6" t="s">
        <v>235</v>
      </c>
      <c r="H40" s="4" t="s">
        <v>236</v>
      </c>
      <c r="I40" s="6" t="s">
        <v>237</v>
      </c>
      <c r="J40" s="3">
        <v>43543</v>
      </c>
      <c r="K40" s="5" t="s">
        <v>295</v>
      </c>
      <c r="L40" s="2" t="s">
        <v>23</v>
      </c>
      <c r="M40" s="2" t="s">
        <v>24</v>
      </c>
      <c r="N40" s="2">
        <v>2018</v>
      </c>
      <c r="O40" s="2" t="s">
        <v>296</v>
      </c>
      <c r="P40" s="8">
        <v>2500481.91</v>
      </c>
      <c r="Q40" s="8">
        <v>1250240.9099999999</v>
      </c>
    </row>
    <row r="41" spans="1:17" x14ac:dyDescent="0.2">
      <c r="A41" s="2" t="s">
        <v>15</v>
      </c>
      <c r="B41" s="2">
        <v>40</v>
      </c>
      <c r="C41" s="2">
        <v>8532</v>
      </c>
      <c r="D41" s="11" t="s">
        <v>238</v>
      </c>
      <c r="E41" s="5" t="s">
        <v>17</v>
      </c>
      <c r="F41" s="6" t="s">
        <v>239</v>
      </c>
      <c r="G41" s="6" t="s">
        <v>240</v>
      </c>
      <c r="H41" s="4" t="s">
        <v>241</v>
      </c>
      <c r="I41" s="6" t="s">
        <v>242</v>
      </c>
      <c r="J41" s="3">
        <v>43543</v>
      </c>
      <c r="K41" s="5" t="s">
        <v>297</v>
      </c>
      <c r="L41" s="2" t="s">
        <v>23</v>
      </c>
      <c r="M41" s="2" t="s">
        <v>24</v>
      </c>
      <c r="N41" s="2">
        <v>2015</v>
      </c>
      <c r="O41" s="2" t="s">
        <v>298</v>
      </c>
      <c r="P41" s="8">
        <v>1323358.6599999999</v>
      </c>
      <c r="Q41" s="8">
        <v>882239.1</v>
      </c>
    </row>
    <row r="42" spans="1:17" x14ac:dyDescent="0.2">
      <c r="A42" s="2" t="s">
        <v>15</v>
      </c>
      <c r="B42" s="2">
        <v>41</v>
      </c>
      <c r="C42" s="2">
        <v>8533</v>
      </c>
      <c r="D42" s="11" t="s">
        <v>243</v>
      </c>
      <c r="E42" s="5" t="s">
        <v>17</v>
      </c>
      <c r="F42" s="6" t="s">
        <v>244</v>
      </c>
      <c r="G42" s="6" t="s">
        <v>240</v>
      </c>
      <c r="H42" s="4" t="s">
        <v>245</v>
      </c>
      <c r="I42" s="6" t="s">
        <v>246</v>
      </c>
      <c r="J42" s="3">
        <v>43543</v>
      </c>
      <c r="K42" s="5" t="s">
        <v>299</v>
      </c>
      <c r="L42" s="2" t="s">
        <v>23</v>
      </c>
      <c r="M42" s="2" t="s">
        <v>24</v>
      </c>
      <c r="N42" s="2">
        <v>2015</v>
      </c>
      <c r="O42" s="2" t="s">
        <v>298</v>
      </c>
      <c r="P42" s="8">
        <v>1323358.6599999999</v>
      </c>
      <c r="Q42" s="8">
        <v>882239.1</v>
      </c>
    </row>
    <row r="43" spans="1:17" x14ac:dyDescent="0.2">
      <c r="A43" s="2" t="s">
        <v>15</v>
      </c>
      <c r="B43" s="2">
        <v>42</v>
      </c>
      <c r="C43" s="2">
        <v>8543</v>
      </c>
      <c r="D43" s="11" t="s">
        <v>247</v>
      </c>
      <c r="E43" s="5" t="s">
        <v>17</v>
      </c>
      <c r="F43" s="6" t="s">
        <v>248</v>
      </c>
      <c r="G43" s="6" t="s">
        <v>130</v>
      </c>
      <c r="H43" s="4" t="s">
        <v>249</v>
      </c>
      <c r="I43" s="6" t="s">
        <v>250</v>
      </c>
      <c r="J43" s="3">
        <v>43543</v>
      </c>
      <c r="K43" s="5" t="s">
        <v>300</v>
      </c>
      <c r="L43" s="2" t="s">
        <v>23</v>
      </c>
      <c r="M43" s="2" t="s">
        <v>24</v>
      </c>
      <c r="N43" s="2">
        <v>2015</v>
      </c>
      <c r="O43" s="2" t="s">
        <v>298</v>
      </c>
      <c r="P43" s="8">
        <v>1382008.37</v>
      </c>
      <c r="Q43" s="8">
        <v>921338.93</v>
      </c>
    </row>
    <row r="44" spans="1:17" x14ac:dyDescent="0.2">
      <c r="A44" s="2" t="s">
        <v>15</v>
      </c>
      <c r="B44" s="2">
        <v>43</v>
      </c>
      <c r="C44" s="2">
        <v>7448</v>
      </c>
      <c r="D44" s="15" t="s">
        <v>251</v>
      </c>
      <c r="E44" s="6" t="s">
        <v>17</v>
      </c>
      <c r="F44" s="6" t="s">
        <v>201</v>
      </c>
      <c r="G44" s="6" t="s">
        <v>252</v>
      </c>
      <c r="H44" s="4" t="s">
        <v>253</v>
      </c>
      <c r="I44" s="6" t="s">
        <v>254</v>
      </c>
      <c r="J44" s="16">
        <v>44127</v>
      </c>
      <c r="K44" s="6" t="s">
        <v>357</v>
      </c>
      <c r="L44" s="2" t="s">
        <v>23</v>
      </c>
      <c r="M44" s="2" t="s">
        <v>24</v>
      </c>
      <c r="N44" s="2">
        <v>2017</v>
      </c>
      <c r="O44" s="2" t="s">
        <v>301</v>
      </c>
      <c r="P44" s="8">
        <v>3403377.06</v>
      </c>
      <c r="Q44" s="8">
        <v>2382508.5</v>
      </c>
    </row>
    <row r="45" spans="1:17" x14ac:dyDescent="0.2">
      <c r="A45" s="2" t="s">
        <v>15</v>
      </c>
      <c r="B45" s="2">
        <v>44</v>
      </c>
      <c r="C45" s="2">
        <v>7262</v>
      </c>
      <c r="D45" s="11" t="s">
        <v>255</v>
      </c>
      <c r="E45" s="6" t="s">
        <v>17</v>
      </c>
      <c r="F45" s="6" t="s">
        <v>27</v>
      </c>
      <c r="G45" s="6" t="s">
        <v>256</v>
      </c>
      <c r="H45" s="4" t="s">
        <v>257</v>
      </c>
      <c r="I45" s="6" t="s">
        <v>258</v>
      </c>
      <c r="J45" s="3">
        <v>43543</v>
      </c>
      <c r="K45" s="5" t="s">
        <v>302</v>
      </c>
      <c r="L45" s="2" t="s">
        <v>23</v>
      </c>
      <c r="M45" s="2" t="s">
        <v>24</v>
      </c>
      <c r="N45" s="2">
        <v>2017</v>
      </c>
      <c r="O45" s="3">
        <v>43036</v>
      </c>
      <c r="P45" s="8">
        <v>1612666.08</v>
      </c>
      <c r="Q45" s="8">
        <v>574639.07999999996</v>
      </c>
    </row>
    <row r="46" spans="1:17" x14ac:dyDescent="0.2">
      <c r="A46" s="2" t="s">
        <v>15</v>
      </c>
      <c r="B46" s="2">
        <v>45</v>
      </c>
      <c r="C46" s="2">
        <v>7293</v>
      </c>
      <c r="D46" s="11" t="s">
        <v>259</v>
      </c>
      <c r="E46" s="6" t="s">
        <v>17</v>
      </c>
      <c r="F46" s="6" t="s">
        <v>260</v>
      </c>
      <c r="G46" s="6" t="s">
        <v>261</v>
      </c>
      <c r="H46" s="4" t="s">
        <v>262</v>
      </c>
      <c r="I46" s="6" t="s">
        <v>263</v>
      </c>
      <c r="J46" s="3">
        <v>43543</v>
      </c>
      <c r="K46" s="5" t="s">
        <v>303</v>
      </c>
      <c r="L46" s="2" t="s">
        <v>23</v>
      </c>
      <c r="M46" s="2" t="s">
        <v>24</v>
      </c>
      <c r="N46" s="2">
        <v>2017</v>
      </c>
      <c r="O46" s="3">
        <v>43049</v>
      </c>
      <c r="P46" s="8">
        <v>2160129.2400000002</v>
      </c>
      <c r="Q46" s="8">
        <v>1215652.3799999999</v>
      </c>
    </row>
    <row r="47" spans="1:17" x14ac:dyDescent="0.2">
      <c r="A47" s="2" t="s">
        <v>15</v>
      </c>
      <c r="B47" s="2">
        <v>46</v>
      </c>
      <c r="C47" s="2">
        <v>7294</v>
      </c>
      <c r="D47" s="11" t="s">
        <v>264</v>
      </c>
      <c r="E47" s="6" t="s">
        <v>17</v>
      </c>
      <c r="F47" s="6" t="s">
        <v>265</v>
      </c>
      <c r="G47" s="6" t="s">
        <v>261</v>
      </c>
      <c r="H47" s="4" t="s">
        <v>266</v>
      </c>
      <c r="I47" s="6" t="s">
        <v>267</v>
      </c>
      <c r="J47" s="3">
        <v>43543</v>
      </c>
      <c r="K47" s="5" t="s">
        <v>304</v>
      </c>
      <c r="L47" s="2" t="s">
        <v>23</v>
      </c>
      <c r="M47" s="2" t="s">
        <v>24</v>
      </c>
      <c r="N47" s="2">
        <v>2017</v>
      </c>
      <c r="O47" s="3">
        <v>43049</v>
      </c>
      <c r="P47" s="8">
        <v>2156024.92</v>
      </c>
      <c r="Q47" s="8">
        <v>1195220.49</v>
      </c>
    </row>
    <row r="48" spans="1:17" x14ac:dyDescent="0.2">
      <c r="A48" s="2" t="s">
        <v>15</v>
      </c>
      <c r="B48" s="2">
        <v>47</v>
      </c>
      <c r="C48" s="2" t="s">
        <v>268</v>
      </c>
      <c r="D48" s="11" t="s">
        <v>269</v>
      </c>
      <c r="E48" s="6" t="s">
        <v>37</v>
      </c>
      <c r="F48" s="6" t="s">
        <v>270</v>
      </c>
      <c r="G48" s="6" t="s">
        <v>271</v>
      </c>
      <c r="H48" s="4" t="s">
        <v>272</v>
      </c>
      <c r="I48" s="6" t="s">
        <v>273</v>
      </c>
      <c r="J48" s="3">
        <v>43619</v>
      </c>
      <c r="K48" s="5" t="s">
        <v>305</v>
      </c>
      <c r="L48" s="2" t="s">
        <v>23</v>
      </c>
      <c r="M48" s="2" t="s">
        <v>24</v>
      </c>
      <c r="N48" s="2">
        <v>2012</v>
      </c>
      <c r="O48" s="3">
        <v>41155</v>
      </c>
      <c r="P48" s="8">
        <v>3477920.97</v>
      </c>
      <c r="Q48" s="8">
        <v>0</v>
      </c>
    </row>
    <row r="49" spans="1:17" x14ac:dyDescent="0.2">
      <c r="A49" s="2" t="s">
        <v>15</v>
      </c>
      <c r="B49" s="2">
        <v>48</v>
      </c>
      <c r="C49" s="2" t="s">
        <v>274</v>
      </c>
      <c r="D49" s="11" t="s">
        <v>275</v>
      </c>
      <c r="E49" s="6" t="s">
        <v>37</v>
      </c>
      <c r="F49" s="6" t="s">
        <v>270</v>
      </c>
      <c r="G49" s="6" t="s">
        <v>271</v>
      </c>
      <c r="H49" s="4" t="s">
        <v>276</v>
      </c>
      <c r="I49" s="6" t="s">
        <v>277</v>
      </c>
      <c r="J49" s="3">
        <v>43619</v>
      </c>
      <c r="K49" s="5" t="s">
        <v>306</v>
      </c>
      <c r="L49" s="2" t="s">
        <v>23</v>
      </c>
      <c r="M49" s="2" t="s">
        <v>24</v>
      </c>
      <c r="N49" s="2">
        <v>2012</v>
      </c>
      <c r="O49" s="3">
        <v>41155</v>
      </c>
      <c r="P49" s="8">
        <v>3465806.62</v>
      </c>
      <c r="Q49" s="8">
        <v>0</v>
      </c>
    </row>
    <row r="50" spans="1:17" x14ac:dyDescent="0.2">
      <c r="A50" s="2" t="s">
        <v>15</v>
      </c>
      <c r="B50" s="2">
        <v>49</v>
      </c>
      <c r="C50" s="2">
        <v>7091</v>
      </c>
      <c r="D50" s="11" t="s">
        <v>278</v>
      </c>
      <c r="E50" s="6" t="s">
        <v>137</v>
      </c>
      <c r="F50" s="6" t="s">
        <v>181</v>
      </c>
      <c r="G50" s="6" t="s">
        <v>279</v>
      </c>
      <c r="H50" s="4" t="s">
        <v>280</v>
      </c>
      <c r="I50" s="6" t="s">
        <v>281</v>
      </c>
      <c r="J50" s="3">
        <v>43617</v>
      </c>
      <c r="K50" s="5" t="s">
        <v>307</v>
      </c>
      <c r="L50" s="2" t="s">
        <v>23</v>
      </c>
      <c r="M50" s="2" t="s">
        <v>24</v>
      </c>
      <c r="N50" s="2">
        <v>2017</v>
      </c>
      <c r="O50" s="3" t="s">
        <v>308</v>
      </c>
      <c r="P50" s="8">
        <v>356055.26</v>
      </c>
      <c r="Q50" s="8">
        <v>118685.26</v>
      </c>
    </row>
    <row r="51" spans="1:17" x14ac:dyDescent="0.2">
      <c r="A51" s="2" t="s">
        <v>15</v>
      </c>
      <c r="B51" s="2">
        <v>50</v>
      </c>
      <c r="C51" s="2">
        <v>7130</v>
      </c>
      <c r="D51" s="11" t="s">
        <v>282</v>
      </c>
      <c r="E51" s="6" t="s">
        <v>137</v>
      </c>
      <c r="F51" s="6" t="s">
        <v>283</v>
      </c>
      <c r="G51" s="6" t="s">
        <v>284</v>
      </c>
      <c r="H51" s="4" t="s">
        <v>285</v>
      </c>
      <c r="I51" s="6" t="s">
        <v>286</v>
      </c>
      <c r="J51" s="3">
        <v>43672</v>
      </c>
      <c r="K51" s="5" t="s">
        <v>309</v>
      </c>
      <c r="L51" s="2" t="s">
        <v>23</v>
      </c>
      <c r="M51" s="2" t="s">
        <v>24</v>
      </c>
      <c r="N51" s="2">
        <v>2017</v>
      </c>
      <c r="O51" s="3" t="s">
        <v>310</v>
      </c>
      <c r="P51" s="8">
        <v>348833.34</v>
      </c>
      <c r="Q51" s="8">
        <v>116277.74</v>
      </c>
    </row>
    <row r="52" spans="1:17" x14ac:dyDescent="0.2">
      <c r="A52" s="2" t="s">
        <v>15</v>
      </c>
      <c r="B52" s="2">
        <v>51</v>
      </c>
      <c r="C52" s="2">
        <v>7213</v>
      </c>
      <c r="D52" s="11" t="s">
        <v>311</v>
      </c>
      <c r="E52" s="6" t="s">
        <v>137</v>
      </c>
      <c r="F52" s="6" t="s">
        <v>312</v>
      </c>
      <c r="G52" s="6" t="s">
        <v>313</v>
      </c>
      <c r="H52" s="4" t="s">
        <v>314</v>
      </c>
      <c r="I52" s="6" t="s">
        <v>315</v>
      </c>
      <c r="J52" s="3">
        <v>43623</v>
      </c>
      <c r="K52" s="5" t="s">
        <v>320</v>
      </c>
      <c r="L52" s="2" t="s">
        <v>23</v>
      </c>
      <c r="M52" s="2" t="s">
        <v>24</v>
      </c>
      <c r="N52" s="2">
        <v>2017</v>
      </c>
      <c r="O52" s="3" t="s">
        <v>321</v>
      </c>
      <c r="P52" s="8">
        <v>1100488.31</v>
      </c>
      <c r="Q52" s="8">
        <v>403512.45</v>
      </c>
    </row>
    <row r="53" spans="1:17" x14ac:dyDescent="0.2">
      <c r="A53" s="2" t="s">
        <v>15</v>
      </c>
      <c r="B53" s="2">
        <v>52</v>
      </c>
      <c r="C53" s="2">
        <v>7394</v>
      </c>
      <c r="D53" s="11" t="s">
        <v>316</v>
      </c>
      <c r="E53" s="6" t="s">
        <v>37</v>
      </c>
      <c r="F53" s="6" t="s">
        <v>317</v>
      </c>
      <c r="G53" s="6" t="s">
        <v>39</v>
      </c>
      <c r="H53" s="4" t="s">
        <v>318</v>
      </c>
      <c r="I53" s="6" t="s">
        <v>319</v>
      </c>
      <c r="J53" s="3">
        <v>43634</v>
      </c>
      <c r="K53" s="5" t="s">
        <v>322</v>
      </c>
      <c r="L53" s="2" t="s">
        <v>23</v>
      </c>
      <c r="M53" s="2" t="s">
        <v>24</v>
      </c>
      <c r="N53" s="2">
        <v>2017</v>
      </c>
      <c r="O53" s="3" t="s">
        <v>323</v>
      </c>
      <c r="P53" s="8">
        <v>7569355.7300000004</v>
      </c>
      <c r="Q53" s="8">
        <v>4235338.07</v>
      </c>
    </row>
    <row r="54" spans="1:17" x14ac:dyDescent="0.2">
      <c r="A54" s="2" t="s">
        <v>15</v>
      </c>
      <c r="B54" s="2">
        <v>53</v>
      </c>
      <c r="C54" s="2">
        <v>11341</v>
      </c>
      <c r="D54" s="11" t="s">
        <v>324</v>
      </c>
      <c r="E54" s="6" t="s">
        <v>37</v>
      </c>
      <c r="F54" s="6" t="s">
        <v>325</v>
      </c>
      <c r="G54" s="6" t="s">
        <v>326</v>
      </c>
      <c r="H54" s="4" t="s">
        <v>327</v>
      </c>
      <c r="I54" s="6">
        <v>189</v>
      </c>
      <c r="J54" s="3">
        <v>44026</v>
      </c>
      <c r="K54" s="5" t="s">
        <v>328</v>
      </c>
      <c r="L54" s="2" t="s">
        <v>23</v>
      </c>
      <c r="M54" s="2" t="s">
        <v>24</v>
      </c>
      <c r="N54" s="2">
        <v>1979</v>
      </c>
      <c r="O54" s="3" t="s">
        <v>329</v>
      </c>
      <c r="P54" s="8">
        <v>20410174.510000002</v>
      </c>
      <c r="Q54" s="8">
        <v>19847545.75</v>
      </c>
    </row>
    <row r="55" spans="1:17" x14ac:dyDescent="0.2">
      <c r="P55" s="13">
        <f>SUM(P2:P54)</f>
        <v>176293716.87</v>
      </c>
      <c r="Q55" s="13">
        <f>SUM(Q2:Q54)</f>
        <v>65912593.830000006</v>
      </c>
    </row>
  </sheetData>
  <autoFilter ref="A1:Q1" xr:uid="{6FDD5A19-BA01-4691-BB1E-E64521C9174B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Екатерина Ивановна</dc:creator>
  <cp:lastModifiedBy>Кулешова Екатерина Ивановна</cp:lastModifiedBy>
  <dcterms:created xsi:type="dcterms:W3CDTF">2015-06-05T18:19:34Z</dcterms:created>
  <dcterms:modified xsi:type="dcterms:W3CDTF">2021-01-28T09:21:37Z</dcterms:modified>
</cp:coreProperties>
</file>